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anchettispa.sharepoint.com/sites/Digitalizzazionestruttureospedaliere/Shared Documents/Regione Veneto PdL 2026/2. Mappatura modelli BIM/0. Capitolato Informativo aggiornato/"/>
    </mc:Choice>
  </mc:AlternateContent>
  <xr:revisionPtr revIDLastSave="9" documentId="13_ncr:1_{8DEE8DE4-777E-4CB2-AB96-D9C01ACC2D39}" xr6:coauthVersionLast="47" xr6:coauthVersionMax="47" xr10:uidLastSave="{7D00B776-E299-4A41-BE44-2499B93DF772}"/>
  <bookViews>
    <workbookView xWindow="-103" yWindow="0" windowWidth="22320" windowHeight="17910" tabRatio="684" firstSheet="2" activeTab="3" xr2:uid="{5093846A-B44A-44A1-9496-2AF4BA33A931}"/>
  </bookViews>
  <sheets>
    <sheet name="MD" sheetId="33" r:id="rId1"/>
    <sheet name="Informazioni Progetto" sheetId="16" r:id="rId2"/>
    <sheet name="Strutturale" sheetId="35" r:id="rId3"/>
    <sheet name="Architettonico" sheetId="34" r:id="rId4"/>
    <sheet name="Impianti" sheetId="3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4" l="1"/>
  <c r="H27" i="36"/>
  <c r="H27" i="35"/>
  <c r="H27" i="34"/>
  <c r="H38" i="36" l="1"/>
  <c r="H37" i="36"/>
  <c r="H36" i="36"/>
  <c r="H35" i="36"/>
  <c r="H34" i="36"/>
  <c r="H33" i="36"/>
  <c r="H32" i="36"/>
  <c r="H31" i="36"/>
  <c r="H30" i="36"/>
  <c r="C30" i="36"/>
  <c r="H29" i="36"/>
  <c r="C29" i="36"/>
  <c r="H28" i="36"/>
  <c r="C28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H5" i="36"/>
  <c r="H4" i="36"/>
  <c r="H3" i="36"/>
  <c r="E1" i="36" a="1"/>
  <c r="E1" i="36" s="1"/>
  <c r="I4" i="16"/>
  <c r="I5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3" i="16"/>
  <c r="E1" i="34" a="1"/>
  <c r="E1" i="34" s="1"/>
  <c r="E1" i="35" a="1"/>
  <c r="E1" i="35" s="1"/>
  <c r="H38" i="35"/>
  <c r="H37" i="35"/>
  <c r="H36" i="35"/>
  <c r="H35" i="35"/>
  <c r="H34" i="35"/>
  <c r="H33" i="35"/>
  <c r="H32" i="35"/>
  <c r="H31" i="35"/>
  <c r="H30" i="35"/>
  <c r="C30" i="35"/>
  <c r="H29" i="35"/>
  <c r="C29" i="35"/>
  <c r="H28" i="35"/>
  <c r="C28" i="35"/>
  <c r="H26" i="35"/>
  <c r="H25" i="35"/>
  <c r="H24" i="35"/>
  <c r="H23" i="35"/>
  <c r="H22" i="35"/>
  <c r="H21" i="35"/>
  <c r="H20" i="35"/>
  <c r="H19" i="35"/>
  <c r="H18" i="35"/>
  <c r="H17" i="35"/>
  <c r="H16" i="35"/>
  <c r="H15" i="35"/>
  <c r="H14" i="35"/>
  <c r="H13" i="35"/>
  <c r="H12" i="35"/>
  <c r="H11" i="35"/>
  <c r="H10" i="35"/>
  <c r="H9" i="35"/>
  <c r="H8" i="35"/>
  <c r="H7" i="35"/>
  <c r="H6" i="35"/>
  <c r="H5" i="35"/>
  <c r="H4" i="35"/>
  <c r="H3" i="35"/>
  <c r="H23" i="34" l="1"/>
  <c r="H25" i="34"/>
  <c r="H26" i="34"/>
  <c r="H28" i="34"/>
  <c r="H29" i="34"/>
  <c r="H30" i="34"/>
  <c r="H24" i="34"/>
  <c r="H3" i="34"/>
  <c r="H16" i="34"/>
  <c r="H38" i="34"/>
  <c r="H37" i="34"/>
  <c r="H36" i="34"/>
  <c r="H35" i="34"/>
  <c r="H34" i="34"/>
  <c r="H33" i="34"/>
  <c r="H32" i="34"/>
  <c r="H31" i="34"/>
  <c r="H11" i="34"/>
  <c r="C30" i="34"/>
  <c r="C29" i="34"/>
  <c r="C28" i="34"/>
  <c r="H17" i="34"/>
  <c r="H18" i="34"/>
  <c r="H19" i="34"/>
  <c r="H20" i="34"/>
  <c r="H21" i="34"/>
  <c r="H22" i="34"/>
  <c r="H10" i="34"/>
  <c r="H12" i="34"/>
  <c r="H7" i="34"/>
  <c r="H8" i="34"/>
  <c r="H15" i="34"/>
  <c r="H14" i="34"/>
  <c r="H13" i="34"/>
  <c r="H6" i="34"/>
  <c r="H5" i="34"/>
  <c r="H4" i="3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<sst xmlns="http://schemas.openxmlformats.org/spreadsheetml/2006/main" count="2836" uniqueCount="673">
  <si>
    <t>Disciplina</t>
  </si>
  <si>
    <t>Categoria</t>
  </si>
  <si>
    <t>Elemento (Nome)</t>
  </si>
  <si>
    <t>CodElemento</t>
  </si>
  <si>
    <t>Colonna1</t>
  </si>
  <si>
    <t>Classe IFC</t>
  </si>
  <si>
    <t>PredefinedType</t>
  </si>
  <si>
    <t>Ifc Entities</t>
  </si>
  <si>
    <t>PE (Progetto Esecutivo)</t>
  </si>
  <si>
    <t>COS (Costruttivo)</t>
  </si>
  <si>
    <t>AB (As Built)</t>
  </si>
  <si>
    <t>LOG</t>
  </si>
  <si>
    <t>Cartografia</t>
  </si>
  <si>
    <t>Territorio</t>
  </si>
  <si>
    <t>Edifici</t>
  </si>
  <si>
    <t>EDI</t>
  </si>
  <si>
    <t>IfcSite</t>
  </si>
  <si>
    <t>-</t>
  </si>
  <si>
    <t>B</t>
  </si>
  <si>
    <t>Superficie</t>
  </si>
  <si>
    <t>SUP</t>
  </si>
  <si>
    <t>Generale</t>
  </si>
  <si>
    <t>Informazioni generali di progetto</t>
  </si>
  <si>
    <t>PRO</t>
  </si>
  <si>
    <t>IfcProject</t>
  </si>
  <si>
    <t>N/A</t>
  </si>
  <si>
    <t>Strutture</t>
  </si>
  <si>
    <t>Fondazioni</t>
  </si>
  <si>
    <t>Micropali</t>
  </si>
  <si>
    <t>MIP</t>
  </si>
  <si>
    <t>IfcPile</t>
  </si>
  <si>
    <r>
      <t>BORED</t>
    </r>
    <r>
      <rPr>
        <sz val="11"/>
        <color theme="1"/>
        <rFont val="Calibri"/>
        <family val="2"/>
        <scheme val="minor"/>
      </rPr>
      <t xml:space="preserve"> / DRIVEN</t>
    </r>
  </si>
  <si>
    <t>D</t>
  </si>
  <si>
    <t>E</t>
  </si>
  <si>
    <t>F</t>
  </si>
  <si>
    <t>Pali</t>
  </si>
  <si>
    <t>PAL</t>
  </si>
  <si>
    <t>Platee</t>
  </si>
  <si>
    <t>FON</t>
  </si>
  <si>
    <t>IfcFooting</t>
  </si>
  <si>
    <t>BASESLAB</t>
  </si>
  <si>
    <t>Plinti</t>
  </si>
  <si>
    <t>PLI</t>
  </si>
  <si>
    <t>PADFOOTING</t>
  </si>
  <si>
    <t>TraviDiFondazione</t>
  </si>
  <si>
    <t>TRF</t>
  </si>
  <si>
    <t>STRIPFOOTING</t>
  </si>
  <si>
    <t>Muri, Paratie e Consolidamenti</t>
  </si>
  <si>
    <t>DrenaggiATergo</t>
  </si>
  <si>
    <t>DRN</t>
  </si>
  <si>
    <t>IfcBuildingElementProxy</t>
  </si>
  <si>
    <t>USERDEFINED</t>
  </si>
  <si>
    <t>Finiture</t>
  </si>
  <si>
    <t>FII</t>
  </si>
  <si>
    <t>Geogriglie</t>
  </si>
  <si>
    <t>GEO</t>
  </si>
  <si>
    <t>IfcSlab</t>
  </si>
  <si>
    <t>Geotessile</t>
  </si>
  <si>
    <t>TNT</t>
  </si>
  <si>
    <t>Impermeabilizzazioni</t>
  </si>
  <si>
    <t>IMM</t>
  </si>
  <si>
    <t>IfcWall</t>
  </si>
  <si>
    <t>MEMBRANE</t>
  </si>
  <si>
    <t>ParatiaFondazione</t>
  </si>
  <si>
    <t>PAR</t>
  </si>
  <si>
    <t>RETAININGWALL</t>
  </si>
  <si>
    <t>Riempimenti</t>
  </si>
  <si>
    <t>RMP</t>
  </si>
  <si>
    <t>Rivestimenti</t>
  </si>
  <si>
    <t>RIM</t>
  </si>
  <si>
    <t>CLADDING</t>
  </si>
  <si>
    <t>Scavi</t>
  </si>
  <si>
    <t>SCV</t>
  </si>
  <si>
    <t>Tiranti</t>
  </si>
  <si>
    <t>TIR</t>
  </si>
  <si>
    <t>Opere propedeutiche</t>
  </si>
  <si>
    <t>DrenaggiImpermeabilizzazioni</t>
  </si>
  <si>
    <t>DRI</t>
  </si>
  <si>
    <t>IfcCovering</t>
  </si>
  <si>
    <t>Struttura</t>
  </si>
  <si>
    <t>Cordoli</t>
  </si>
  <si>
    <t>CRD</t>
  </si>
  <si>
    <t>IfcBeam</t>
  </si>
  <si>
    <t>BEAM</t>
  </si>
  <si>
    <t>Magrone</t>
  </si>
  <si>
    <t>MAG</t>
  </si>
  <si>
    <t>Piastre</t>
  </si>
  <si>
    <t>PST</t>
  </si>
  <si>
    <t>IfcMember</t>
  </si>
  <si>
    <t>PilastriAcciaio</t>
  </si>
  <si>
    <t>PIA</t>
  </si>
  <si>
    <t>IfcColumn</t>
  </si>
  <si>
    <t>COLUMN</t>
  </si>
  <si>
    <t>PilastriCA</t>
  </si>
  <si>
    <t>PIC</t>
  </si>
  <si>
    <t>PilastriMuratura</t>
  </si>
  <si>
    <t>PIM</t>
  </si>
  <si>
    <t>Scale</t>
  </si>
  <si>
    <t>SCA</t>
  </si>
  <si>
    <t>IfcStair</t>
  </si>
  <si>
    <t>Setti</t>
  </si>
  <si>
    <t>SET</t>
  </si>
  <si>
    <t>SHEAR</t>
  </si>
  <si>
    <t>Rampa</t>
  </si>
  <si>
    <t>RAM</t>
  </si>
  <si>
    <t>IfcRamp</t>
  </si>
  <si>
    <t>STRAIGHTRUN_RAMP</t>
  </si>
  <si>
    <t>C</t>
  </si>
  <si>
    <t>Solai</t>
  </si>
  <si>
    <t>SOL</t>
  </si>
  <si>
    <t>FLOOR</t>
  </si>
  <si>
    <t>Tetto</t>
  </si>
  <si>
    <t>TET</t>
  </si>
  <si>
    <t>ROOF</t>
  </si>
  <si>
    <t>TraviAcciaio</t>
  </si>
  <si>
    <t>TRA</t>
  </si>
  <si>
    <t>TraviCA</t>
  </si>
  <si>
    <t>TRC</t>
  </si>
  <si>
    <t>TraviLegno</t>
  </si>
  <si>
    <t>TRL</t>
  </si>
  <si>
    <t>TraviPrefabbricate</t>
  </si>
  <si>
    <t>TRP</t>
  </si>
  <si>
    <t>Architettonico</t>
  </si>
  <si>
    <t>Partizioni Verticali</t>
  </si>
  <si>
    <t>Muri</t>
  </si>
  <si>
    <t>MUR</t>
  </si>
  <si>
    <t>STANDARD</t>
  </si>
  <si>
    <t>Contropareti</t>
  </si>
  <si>
    <t>CTP</t>
  </si>
  <si>
    <t>PARTITIONING</t>
  </si>
  <si>
    <t>FacciateVentilate</t>
  </si>
  <si>
    <t>FVE</t>
  </si>
  <si>
    <t>IfcCurtainWall</t>
  </si>
  <si>
    <t>IsolamentiControterra</t>
  </si>
  <si>
    <t>IMP</t>
  </si>
  <si>
    <t>INSULATION</t>
  </si>
  <si>
    <t>RIV</t>
  </si>
  <si>
    <t>Stratigrafie orizzontali</t>
  </si>
  <si>
    <t>Controsoffitti</t>
  </si>
  <si>
    <t>CTS</t>
  </si>
  <si>
    <t>CEILING</t>
  </si>
  <si>
    <t>FIT</t>
  </si>
  <si>
    <t>FLOORING/CLADDING</t>
  </si>
  <si>
    <t>MantoDiCopertura</t>
  </si>
  <si>
    <t>COP</t>
  </si>
  <si>
    <t>ROOFING</t>
  </si>
  <si>
    <t>Sottofondi</t>
  </si>
  <si>
    <t>STF</t>
  </si>
  <si>
    <t xml:space="preserve">IfcCovering </t>
  </si>
  <si>
    <t>Zoccolini</t>
  </si>
  <si>
    <t>ZOC</t>
  </si>
  <si>
    <t>BASEBOARD</t>
  </si>
  <si>
    <t>GradiniEPianerottoli</t>
  </si>
  <si>
    <t>SCL</t>
  </si>
  <si>
    <t>Ringhere</t>
  </si>
  <si>
    <t>RIN</t>
  </si>
  <si>
    <t>IfcRailing</t>
  </si>
  <si>
    <t>HANDRAIL</t>
  </si>
  <si>
    <t>Infissi</t>
  </si>
  <si>
    <t>FacciateContinue</t>
  </si>
  <si>
    <t>SFC</t>
  </si>
  <si>
    <t>Finestre</t>
  </si>
  <si>
    <t>FIN</t>
  </si>
  <si>
    <t>IfcWindow</t>
  </si>
  <si>
    <t>WINDOW</t>
  </si>
  <si>
    <t>PorteEsterne</t>
  </si>
  <si>
    <t>POS</t>
  </si>
  <si>
    <t>IfcDoor</t>
  </si>
  <si>
    <t>DOOR</t>
  </si>
  <si>
    <t>PorteInterne</t>
  </si>
  <si>
    <t>POI</t>
  </si>
  <si>
    <t>PorteREI</t>
  </si>
  <si>
    <t>POE</t>
  </si>
  <si>
    <t>Opere di sistemazione esterna</t>
  </si>
  <si>
    <t>Aiuole</t>
  </si>
  <si>
    <t>VER</t>
  </si>
  <si>
    <t>Cancelli</t>
  </si>
  <si>
    <t>CLL</t>
  </si>
  <si>
    <t>GATE</t>
  </si>
  <si>
    <t>CordoliStradali</t>
  </si>
  <si>
    <t>CRS</t>
  </si>
  <si>
    <t>Recinzioni</t>
  </si>
  <si>
    <t>RCZ</t>
  </si>
  <si>
    <t>FENCE</t>
  </si>
  <si>
    <t>Locali</t>
  </si>
  <si>
    <t>LOC</t>
  </si>
  <si>
    <t>IfcSpace</t>
  </si>
  <si>
    <t>Arredi</t>
  </si>
  <si>
    <t>ArrediMetallici</t>
  </si>
  <si>
    <t>ARM</t>
  </si>
  <si>
    <t>IfcFurniture</t>
  </si>
  <si>
    <t>ARR</t>
  </si>
  <si>
    <t>Impianti</t>
  </si>
  <si>
    <t>Impianti Antincendio</t>
  </si>
  <si>
    <t>Attacco VVF</t>
  </si>
  <si>
    <t>VVF</t>
  </si>
  <si>
    <t>IfcFlowTerminal</t>
  </si>
  <si>
    <t>OUTLET</t>
  </si>
  <si>
    <t>Bombola CO2</t>
  </si>
  <si>
    <t>BC02</t>
  </si>
  <si>
    <t>IfcFireSuppressionTerminal</t>
  </si>
  <si>
    <t>Elettropompa</t>
  </si>
  <si>
    <t>ELP</t>
  </si>
  <si>
    <t>IfcPump</t>
  </si>
  <si>
    <t>Estintori</t>
  </si>
  <si>
    <t>EST</t>
  </si>
  <si>
    <t>GruppoSpintaAnticendio</t>
  </si>
  <si>
    <t>GSA</t>
  </si>
  <si>
    <t>ENDSUCTION/SPLITCASE</t>
  </si>
  <si>
    <t>ImpiantoSpegnimentoCO2</t>
  </si>
  <si>
    <t>ISC</t>
  </si>
  <si>
    <t>IfcDistributionSystem</t>
  </si>
  <si>
    <t>FIREPROTECTION</t>
  </si>
  <si>
    <t>Motopompa</t>
  </si>
  <si>
    <t>MOP</t>
  </si>
  <si>
    <t>Idranti</t>
  </si>
  <si>
    <t>IDR</t>
  </si>
  <si>
    <t>PompaJokey</t>
  </si>
  <si>
    <t>POJ</t>
  </si>
  <si>
    <t>PompeEApparecchiature</t>
  </si>
  <si>
    <t>PMP</t>
  </si>
  <si>
    <t>IfcDistributionElement</t>
  </si>
  <si>
    <t>SensoreTemperatura</t>
  </si>
  <si>
    <t>SEN</t>
  </si>
  <si>
    <t>IfcSensor</t>
  </si>
  <si>
    <t>TEMPERATURESENSOR</t>
  </si>
  <si>
    <t>Sprinkler</t>
  </si>
  <si>
    <t>SPR</t>
  </si>
  <si>
    <t xml:space="preserve">IfcFireSuppressionTerminal </t>
  </si>
  <si>
    <t>SPRINKLER</t>
  </si>
  <si>
    <t>TerminaliNaspo</t>
  </si>
  <si>
    <t>TRN</t>
  </si>
  <si>
    <t>IfcValve</t>
  </si>
  <si>
    <t>TubazioniAntincendio</t>
  </si>
  <si>
    <t>TUA</t>
  </si>
  <si>
    <t>IfcPipeSegment</t>
  </si>
  <si>
    <t>AllarmiAntincendio</t>
  </si>
  <si>
    <t>ALL</t>
  </si>
  <si>
    <t>IfcAlarm</t>
  </si>
  <si>
    <t>FIREALARM</t>
  </si>
  <si>
    <t>SistemaEVAC</t>
  </si>
  <si>
    <t>EVA</t>
  </si>
  <si>
    <t>WHISTLE</t>
  </si>
  <si>
    <t>Impianti Speciali</t>
  </si>
  <si>
    <t>Altoparlante</t>
  </si>
  <si>
    <t>ALT</t>
  </si>
  <si>
    <t>IfcAudioVisualAppliance</t>
  </si>
  <si>
    <t>SPEAKER</t>
  </si>
  <si>
    <t>ApparecchiTVCC</t>
  </si>
  <si>
    <t>TVC</t>
  </si>
  <si>
    <t>DISPLAY</t>
  </si>
  <si>
    <t>ArmadioRack</t>
  </si>
  <si>
    <t>RAC</t>
  </si>
  <si>
    <t>IfcCommunicationsAppliance</t>
  </si>
  <si>
    <t>CompressoriIndustriali</t>
  </si>
  <si>
    <t>CMI</t>
  </si>
  <si>
    <t>IfcCompressor</t>
  </si>
  <si>
    <t>ControlloAccessi</t>
  </si>
  <si>
    <t>COA</t>
  </si>
  <si>
    <t>IDENTIFIERSENSOR</t>
  </si>
  <si>
    <t>DispositiviReteDati</t>
  </si>
  <si>
    <t>DRD</t>
  </si>
  <si>
    <t>IPNETWORKEQUIPMENT/NETWORKAPPLIANCE</t>
  </si>
  <si>
    <t>FoniaDati</t>
  </si>
  <si>
    <t>DAT</t>
  </si>
  <si>
    <t>TELEPHONYEXCHANGE</t>
  </si>
  <si>
    <t>AccessPointWiFiDECT</t>
  </si>
  <si>
    <t>APD</t>
  </si>
  <si>
    <t>Montacarichi</t>
  </si>
  <si>
    <t>MTC</t>
  </si>
  <si>
    <t>IfcTransportElement</t>
  </si>
  <si>
    <t>LIFTINGGEAR</t>
  </si>
  <si>
    <t>Refrigeratori</t>
  </si>
  <si>
    <t>RFG</t>
  </si>
  <si>
    <t>IfcChiller</t>
  </si>
  <si>
    <t>RilevatoreFumo</t>
  </si>
  <si>
    <t>RIF</t>
  </si>
  <si>
    <t>SMOKESENSOR</t>
  </si>
  <si>
    <t>SensoreMovimento</t>
  </si>
  <si>
    <t>SEM</t>
  </si>
  <si>
    <t>MOVEMENTSENSOR</t>
  </si>
  <si>
    <t>Server</t>
  </si>
  <si>
    <t>SER</t>
  </si>
  <si>
    <t>USERDEFINED/COMPUTER</t>
  </si>
  <si>
    <t>ScalaMobile</t>
  </si>
  <si>
    <t>SCM</t>
  </si>
  <si>
    <t>ESCALATOR</t>
  </si>
  <si>
    <t>TelecameraVideosorveglianza</t>
  </si>
  <si>
    <t>TVS</t>
  </si>
  <si>
    <t>CAMERA</t>
  </si>
  <si>
    <t>SegnalazioneEmergenzaFuoriServizio</t>
  </si>
  <si>
    <t>SEF</t>
  </si>
  <si>
    <t>IfcLightFixture</t>
  </si>
  <si>
    <t>SECURITYLIGHTING</t>
  </si>
  <si>
    <t>TirantiChiamataDisabili</t>
  </si>
  <si>
    <t>TCD</t>
  </si>
  <si>
    <t>IfcElectricAppliance</t>
  </si>
  <si>
    <t>Videocitofoni</t>
  </si>
  <si>
    <t>VIC</t>
  </si>
  <si>
    <t>COMMUNICATIONTERMINAL</t>
  </si>
  <si>
    <t>Impianto Elettrico</t>
  </si>
  <si>
    <t>ApparecchiDiIlluminazione</t>
  </si>
  <si>
    <t>ILL</t>
  </si>
  <si>
    <t>DIRECTIONSOURCE</t>
  </si>
  <si>
    <t>PulsanteApriporta</t>
  </si>
  <si>
    <t>PLS</t>
  </si>
  <si>
    <t>IfcSwitchingDevice</t>
  </si>
  <si>
    <t>MOMENTARYSWITCH</t>
  </si>
  <si>
    <t>Ascensori</t>
  </si>
  <si>
    <t>ASC</t>
  </si>
  <si>
    <t>ELEVATOR</t>
  </si>
  <si>
    <t>CanalinaPortacavi</t>
  </si>
  <si>
    <t>CNP</t>
  </si>
  <si>
    <t>IfcCableSegment</t>
  </si>
  <si>
    <t>GruppoElettrogeno</t>
  </si>
  <si>
    <t>GRE</t>
  </si>
  <si>
    <t>IfcElectricGenerator</t>
  </si>
  <si>
    <t>LampadeDiEmergenza</t>
  </si>
  <si>
    <t>IEM</t>
  </si>
  <si>
    <t>PaliIlluminazione</t>
  </si>
  <si>
    <t>PAI</t>
  </si>
  <si>
    <t>POINTSOURCE</t>
  </si>
  <si>
    <t>PannelloAllarmeGasMedicali</t>
  </si>
  <si>
    <t>PNL</t>
  </si>
  <si>
    <t>IfcUnitaryControlElement</t>
  </si>
  <si>
    <t>GASDETECTIONPANEL</t>
  </si>
  <si>
    <t>PreseInterruttoriSwitch</t>
  </si>
  <si>
    <t>PIS</t>
  </si>
  <si>
    <t xml:space="preserve"> TOGGLESWITCH/DIMMERSWITCH</t>
  </si>
  <si>
    <t>PulsantiEmergenza</t>
  </si>
  <si>
    <t>PUE</t>
  </si>
  <si>
    <t>EMERGENCYSTOP</t>
  </si>
  <si>
    <t>Quadri</t>
  </si>
  <si>
    <t>QDR</t>
  </si>
  <si>
    <t>IfcElectricDistributionBoard</t>
  </si>
  <si>
    <t>DISTRIBUTIONBOARD</t>
  </si>
  <si>
    <t>SistemaUPS</t>
  </si>
  <si>
    <t>UPS</t>
  </si>
  <si>
    <t>IfcElectricFlowStorageDevice</t>
  </si>
  <si>
    <t>TrasformatoreIsolamento</t>
  </si>
  <si>
    <t>TIS</t>
  </si>
  <si>
    <t>IfcElectricTransformer</t>
  </si>
  <si>
    <t>Trasformatori</t>
  </si>
  <si>
    <t>TSM</t>
  </si>
  <si>
    <t>IfcTransformer</t>
  </si>
  <si>
    <t>TubiProtettivi</t>
  </si>
  <si>
    <t>TBP</t>
  </si>
  <si>
    <t>Impianto HVAC</t>
  </si>
  <si>
    <t>AccessoriCondotti</t>
  </si>
  <si>
    <t>ACN</t>
  </si>
  <si>
    <t>IfcDuctFitting</t>
  </si>
  <si>
    <t>Apparecchiature</t>
  </si>
  <si>
    <t>AIE</t>
  </si>
  <si>
    <t>IfcFlowController</t>
  </si>
  <si>
    <t>Calorifero</t>
  </si>
  <si>
    <t>CAL</t>
  </si>
  <si>
    <t>IfcHeatExchanger</t>
  </si>
  <si>
    <t>Condotti</t>
  </si>
  <si>
    <t>CNL</t>
  </si>
  <si>
    <t>IfcDuctSegment</t>
  </si>
  <si>
    <t>RIGIDSEGMENT</t>
  </si>
  <si>
    <t>CondottiFlessibili</t>
  </si>
  <si>
    <t>CFL</t>
  </si>
  <si>
    <t>FLEXIBLESEGMENT</t>
  </si>
  <si>
    <t>IsolamentoCanali</t>
  </si>
  <si>
    <t>ICN</t>
  </si>
  <si>
    <t>RiscaldatoriElettrici</t>
  </si>
  <si>
    <t>RIS</t>
  </si>
  <si>
    <t>TerminaliAria</t>
  </si>
  <si>
    <t>TRM</t>
  </si>
  <si>
    <t>IfcAirTerminal</t>
  </si>
  <si>
    <t>UnitàClimatizzazioneInterna</t>
  </si>
  <si>
    <t>SPL</t>
  </si>
  <si>
    <t>AIRCONDITIONING</t>
  </si>
  <si>
    <t>UnitàCondizionamentoEsterna</t>
  </si>
  <si>
    <t>SPE</t>
  </si>
  <si>
    <t>IfcUnitaryEquipment</t>
  </si>
  <si>
    <t>TorriRaffreddamento</t>
  </si>
  <si>
    <t>TOF</t>
  </si>
  <si>
    <t>IfcCoolingTower</t>
  </si>
  <si>
    <t>MECHANICALFORCEDDRAFT</t>
  </si>
  <si>
    <t>Impianto idrico/sanitario</t>
  </si>
  <si>
    <t>AccessoriTubazioni</t>
  </si>
  <si>
    <t>ATB</t>
  </si>
  <si>
    <t>IfcPipeFitting</t>
  </si>
  <si>
    <t>Boiler</t>
  </si>
  <si>
    <t>BLR</t>
  </si>
  <si>
    <t>IfcBoiler</t>
  </si>
  <si>
    <t>WATER</t>
  </si>
  <si>
    <t>CollettoriIdraulici</t>
  </si>
  <si>
    <t>CID</t>
  </si>
  <si>
    <t>Lavandino</t>
  </si>
  <si>
    <t>LAV</t>
  </si>
  <si>
    <t>IfcSanitaryTerminal</t>
  </si>
  <si>
    <t>WASHHANDBASIN</t>
  </si>
  <si>
    <t>TubazioniSanitarie</t>
  </si>
  <si>
    <t>TUB</t>
  </si>
  <si>
    <t>UnitàDistribuzioneGas</t>
  </si>
  <si>
    <t>GAS</t>
  </si>
  <si>
    <t>IfcMedicalDevice</t>
  </si>
  <si>
    <t>OXYGENPLANT</t>
  </si>
  <si>
    <t>VasoDiEspansione</t>
  </si>
  <si>
    <t>VAS</t>
  </si>
  <si>
    <t>IfcTank</t>
  </si>
  <si>
    <t>W.C</t>
  </si>
  <si>
    <t>WC</t>
  </si>
  <si>
    <t>WCSEAT</t>
  </si>
  <si>
    <t>Impianto Raccolta Acque</t>
  </si>
  <si>
    <t>CanaliGronda</t>
  </si>
  <si>
    <t>CAN</t>
  </si>
  <si>
    <t>IfcFlowSegment</t>
  </si>
  <si>
    <t>DrenaggiPozzetti</t>
  </si>
  <si>
    <t>DRP</t>
  </si>
  <si>
    <t>IfcDistributionChamberElement</t>
  </si>
  <si>
    <t>SUMP</t>
  </si>
  <si>
    <t>Pluviali</t>
  </si>
  <si>
    <t>PLU</t>
  </si>
  <si>
    <t>Pozzetti</t>
  </si>
  <si>
    <t>POZ</t>
  </si>
  <si>
    <t>MANHOLE</t>
  </si>
  <si>
    <t>ScossalineEConverse</t>
  </si>
  <si>
    <t>SCS</t>
  </si>
  <si>
    <t>Attrezzature Antincendio/Sicurezza</t>
  </si>
  <si>
    <t>ArmadioDPI</t>
  </si>
  <si>
    <t>DPI</t>
  </si>
  <si>
    <t>IfcFurnishingElement</t>
  </si>
  <si>
    <t>CassettaAntincendio</t>
  </si>
  <si>
    <t>CAT</t>
  </si>
  <si>
    <t>CopertaAntincendio</t>
  </si>
  <si>
    <t>CAI</t>
  </si>
  <si>
    <t xml:space="preserve">Attrezzatura Medica </t>
  </si>
  <si>
    <t>AnalizzatoreChimico</t>
  </si>
  <si>
    <t>ANC</t>
  </si>
  <si>
    <t>ApparecchioEcografico</t>
  </si>
  <si>
    <t>AEG</t>
  </si>
  <si>
    <t>ApparecchioRadiologico</t>
  </si>
  <si>
    <t>APR</t>
  </si>
  <si>
    <t>BraccioChiamataInfermieri</t>
  </si>
  <si>
    <t>BCI</t>
  </si>
  <si>
    <t>CappaDaLaboratorio</t>
  </si>
  <si>
    <t>CDL</t>
  </si>
  <si>
    <t>CentrifugheDaLaboratorio</t>
  </si>
  <si>
    <t>CEL</t>
  </si>
  <si>
    <t>CongelatoriDaLaboratorio</t>
  </si>
  <si>
    <t>COL</t>
  </si>
  <si>
    <t>DefibrillatoreDAE</t>
  </si>
  <si>
    <t>DAE</t>
  </si>
  <si>
    <t>DispositivoAnalisi</t>
  </si>
  <si>
    <t>DIA</t>
  </si>
  <si>
    <t>DispositivoSterilizzazione</t>
  </si>
  <si>
    <t>LAB</t>
  </si>
  <si>
    <t>Attrezzatura Medica</t>
  </si>
  <si>
    <t>LettoOperatorio</t>
  </si>
  <si>
    <t>LOP</t>
  </si>
  <si>
    <t>LettoOspedaliero</t>
  </si>
  <si>
    <t>LOS</t>
  </si>
  <si>
    <t>Microscopio</t>
  </si>
  <si>
    <t>MIC</t>
  </si>
  <si>
    <t>Microtomo</t>
  </si>
  <si>
    <t>MIT</t>
  </si>
  <si>
    <t>MonitorMedico</t>
  </si>
  <si>
    <t>MED</t>
  </si>
  <si>
    <t>NastroCambioLettoSterile</t>
  </si>
  <si>
    <t>NCL</t>
  </si>
  <si>
    <t>QuadroGasMedicali</t>
  </si>
  <si>
    <t>QGM</t>
  </si>
  <si>
    <t>RobotChirurgico</t>
  </si>
  <si>
    <t>ROC</t>
  </si>
  <si>
    <t>StrumentazioneLaboratorio</t>
  </si>
  <si>
    <t>STL</t>
  </si>
  <si>
    <t>StrumentazioneMedicaFissa</t>
  </si>
  <si>
    <t>SMF</t>
  </si>
  <si>
    <t>StrumentazioneMedicaPiccoleDimensioni</t>
  </si>
  <si>
    <t>SMP</t>
  </si>
  <si>
    <t>StrumentazioneMedicaSuCarrello</t>
  </si>
  <si>
    <t>SMC</t>
  </si>
  <si>
    <t>Termoregolatore</t>
  </si>
  <si>
    <t>TER</t>
  </si>
  <si>
    <t>TomografoComputerizzato</t>
  </si>
  <si>
    <t>RAD</t>
  </si>
  <si>
    <t>TraveTestaLetto</t>
  </si>
  <si>
    <t>TTL</t>
  </si>
  <si>
    <t>VentilatoreMeccanico</t>
  </si>
  <si>
    <t>VEM</t>
  </si>
  <si>
    <t>FEEDAIRUNIT</t>
  </si>
  <si>
    <t>Attrezzature Varie</t>
  </si>
  <si>
    <t>ArmadioAttrezzature</t>
  </si>
  <si>
    <t>ARA</t>
  </si>
  <si>
    <t>CassaPagamentoAutomantico</t>
  </si>
  <si>
    <t>CAS</t>
  </si>
  <si>
    <t>DistributoreCamici</t>
  </si>
  <si>
    <t>DIC</t>
  </si>
  <si>
    <t>Forno</t>
  </si>
  <si>
    <t>ELT</t>
  </si>
  <si>
    <t>ELECTRICCOOKER</t>
  </si>
  <si>
    <t>Frigorifero</t>
  </si>
  <si>
    <t>FRI</t>
  </si>
  <si>
    <t>REFRIGERATOR</t>
  </si>
  <si>
    <t>LavaggioBarelle</t>
  </si>
  <si>
    <t>ATZ</t>
  </si>
  <si>
    <t>REQUISITI INFORMATIVI DI PROGETTO (PIR)</t>
  </si>
  <si>
    <t>Pset IFC</t>
  </si>
  <si>
    <t>TIPO DI PARAMETRO</t>
  </si>
  <si>
    <t>ISTANZA/TIPO</t>
  </si>
  <si>
    <t>DESCRIZIONE PARAMETRO</t>
  </si>
  <si>
    <t>ESEMPIO</t>
  </si>
  <si>
    <t>PSET</t>
  </si>
  <si>
    <t>EXPORT IFC</t>
  </si>
  <si>
    <t>ULSS_Indirizzo</t>
  </si>
  <si>
    <t>Testo</t>
  </si>
  <si>
    <t>I</t>
  </si>
  <si>
    <t>Via Roma 1</t>
  </si>
  <si>
    <t>GE00_Progetto</t>
  </si>
  <si>
    <t>ULSS_Comune</t>
  </si>
  <si>
    <t>Venezia</t>
  </si>
  <si>
    <t>ULSS_Provincia</t>
  </si>
  <si>
    <t>VE</t>
  </si>
  <si>
    <t>ULSS_Regione</t>
  </si>
  <si>
    <t>Veneto</t>
  </si>
  <si>
    <t>ULSS_ClasseEnergetica</t>
  </si>
  <si>
    <t>A, B, C</t>
  </si>
  <si>
    <t>ULSS_Denominazione</t>
  </si>
  <si>
    <t>Blocco A; Blocco 1</t>
  </si>
  <si>
    <t>ULSS_DestinazioneUso</t>
  </si>
  <si>
    <t>Ospedaliera</t>
  </si>
  <si>
    <t>ULSS_Fase</t>
  </si>
  <si>
    <t>1, 2, 3, A, B, C</t>
  </si>
  <si>
    <t>ULSS_ZonaSismica</t>
  </si>
  <si>
    <t>Numero</t>
  </si>
  <si>
    <t>1, 2, 3, 4</t>
  </si>
  <si>
    <t>ULSS_ClassificazioneSismica</t>
  </si>
  <si>
    <t>ULSS_TipologiaStrutturale</t>
  </si>
  <si>
    <t>Muratura, CA, acciaio</t>
  </si>
  <si>
    <t>ULSS_AdeguamentoSismicoProgetto</t>
  </si>
  <si>
    <t>Si/No</t>
  </si>
  <si>
    <t>True/False</t>
  </si>
  <si>
    <t>ULSS_MiglioramentoSismicoProgetto</t>
  </si>
  <si>
    <t>ULSS_IndiceRischioSismicoProgetto</t>
  </si>
  <si>
    <t>ULSS_ZonaClimatica</t>
  </si>
  <si>
    <t>ULSS_TipoClimatizzazioneEstiva</t>
  </si>
  <si>
    <t>Naturale, condizionatori, a pavimento</t>
  </si>
  <si>
    <t>ULSS_TipoClimatizzazioneInvernale</t>
  </si>
  <si>
    <t>ULSS_Tipologia</t>
  </si>
  <si>
    <t>Padiglione, rimessa, locale tecnico</t>
  </si>
  <si>
    <t>ULSS_AdeguamentoAntincendio</t>
  </si>
  <si>
    <t>ULSS_StatoEdificio</t>
  </si>
  <si>
    <t>Esistente; DaDemolire</t>
  </si>
  <si>
    <t>FASE PROGETTUALE
PE (Progetto Esecutivo)
COS (Costruttivo)
AB (As Built)</t>
  </si>
  <si>
    <t>PARAMETRI REVIT</t>
  </si>
  <si>
    <t>MURI</t>
  </si>
  <si>
    <t>SOLAI</t>
  </si>
  <si>
    <t>TETTI</t>
  </si>
  <si>
    <t>PILASTRI,PALI, PLINTI</t>
  </si>
  <si>
    <t>PLATEE, SOLAI</t>
  </si>
  <si>
    <t>TRAVI, CORDOLI</t>
  </si>
  <si>
    <t>RAMPE</t>
  </si>
  <si>
    <t>PE</t>
  </si>
  <si>
    <t>ULSS_Nome</t>
  </si>
  <si>
    <t>Nome Elemento</t>
  </si>
  <si>
    <t>Muri, PorteInterne</t>
  </si>
  <si>
    <t>GE01_Codifica</t>
  </si>
  <si>
    <t>x</t>
  </si>
  <si>
    <t>COS</t>
  </si>
  <si>
    <t>ULSS_WBS01</t>
  </si>
  <si>
    <t>codice ospedale</t>
  </si>
  <si>
    <t>50501.05</t>
  </si>
  <si>
    <t>ULSS_WBS02</t>
  </si>
  <si>
    <t>codice blocco</t>
  </si>
  <si>
    <t>B01, B02</t>
  </si>
  <si>
    <t>ULSS_WBS03</t>
  </si>
  <si>
    <t>codice livello/piano</t>
  </si>
  <si>
    <t>L00, L01</t>
  </si>
  <si>
    <t>ULSS_WBS04</t>
  </si>
  <si>
    <t>codice stanza di appartenenza</t>
  </si>
  <si>
    <t>S001, S002, S003</t>
  </si>
  <si>
    <t>ULSS_WBS05</t>
  </si>
  <si>
    <t>codice elemento</t>
  </si>
  <si>
    <t>MUR, PAL…</t>
  </si>
  <si>
    <t>ULSS_WBS06</t>
  </si>
  <si>
    <t>nr progressivo per piano</t>
  </si>
  <si>
    <t>301; 402</t>
  </si>
  <si>
    <t>ULSS_ClasseElementoTecnico</t>
  </si>
  <si>
    <t>T</t>
  </si>
  <si>
    <t>codifica uniclass</t>
  </si>
  <si>
    <t>ULSS_Materiale</t>
  </si>
  <si>
    <t>indicare materiale principale</t>
  </si>
  <si>
    <t>Calcestruzzo, bimattone, cartongesso, legno</t>
  </si>
  <si>
    <t>AB</t>
  </si>
  <si>
    <t>ULSS_Marca</t>
  </si>
  <si>
    <t>indicare marca dell'elemento</t>
  </si>
  <si>
    <t>Mistsubishi</t>
  </si>
  <si>
    <t>ULSS_Modello</t>
  </si>
  <si>
    <t>indicare modello dell'elemento</t>
  </si>
  <si>
    <t>Ag28</t>
  </si>
  <si>
    <t>ULSS_Scheda prodotto</t>
  </si>
  <si>
    <t>indicare nr. di matricola dell'elemento</t>
  </si>
  <si>
    <t>xyz</t>
  </si>
  <si>
    <t>ULSS_AnnoInstallazione</t>
  </si>
  <si>
    <t>indicare anno di intallazione</t>
  </si>
  <si>
    <t>ULSS_Ciclo manutentivo</t>
  </si>
  <si>
    <t>indicare il tempo entro il quale programmare la manutenzione</t>
  </si>
  <si>
    <t>12 mesi</t>
  </si>
  <si>
    <t>ULSS_NomeLocale</t>
  </si>
  <si>
    <t>nome esteso del locale</t>
  </si>
  <si>
    <t>Sala operatora, bagno</t>
  </si>
  <si>
    <t>GE02_Localizzazione</t>
  </si>
  <si>
    <t>ULSS_CodiceLocale</t>
  </si>
  <si>
    <t>codice blocco.nr livello.nr progressivo locale</t>
  </si>
  <si>
    <t>ULSS_UnitaDiOffertaPrimaria</t>
  </si>
  <si>
    <t>indicare il reparto del locale</t>
  </si>
  <si>
    <t>Pronto Soccorso, Radiologia</t>
  </si>
  <si>
    <t>ULSS_UnitaDiOffertaSecondaria</t>
  </si>
  <si>
    <t>indicare se abbinato temporaneamente ad un reparto diverso</t>
  </si>
  <si>
    <t>ULSS_NomeBlocco</t>
  </si>
  <si>
    <t>indicare nome del blocco ospedaliero</t>
  </si>
  <si>
    <t>ULSS_NumeroPiano</t>
  </si>
  <si>
    <t>descrzione del piano in cui si trova l'elemento</t>
  </si>
  <si>
    <t>Piano Interrato, Piano Terra</t>
  </si>
  <si>
    <t>Lunghezza</t>
  </si>
  <si>
    <t>Lunghezza elemento</t>
  </si>
  <si>
    <t>metri</t>
  </si>
  <si>
    <t>GE03_Dimensioni</t>
  </si>
  <si>
    <t>Larghezza</t>
  </si>
  <si>
    <t>Larghezza/Profondità dell'elemento</t>
  </si>
  <si>
    <t>Spessore</t>
  </si>
  <si>
    <t>Spessore dell'elemento</t>
  </si>
  <si>
    <t>Altezza</t>
  </si>
  <si>
    <t>Altezza, Altezza ringhiera, Altezza non collegata dell'elemento</t>
  </si>
  <si>
    <t>Diametro</t>
  </si>
  <si>
    <t>diametro di tubazioni</t>
  </si>
  <si>
    <t>Perimetro</t>
  </si>
  <si>
    <t>Perimetro dell'elemento</t>
  </si>
  <si>
    <t>Area</t>
  </si>
  <si>
    <t>Area dell'elemento</t>
  </si>
  <si>
    <t>metri quadri</t>
  </si>
  <si>
    <t>Volume</t>
  </si>
  <si>
    <t>Volume dell'elemento</t>
  </si>
  <si>
    <t>metri cubi</t>
  </si>
  <si>
    <t>ULSS_FinituraPavimento</t>
  </si>
  <si>
    <t>Indicare finitura pavimento nei locali</t>
  </si>
  <si>
    <t>Gres, Linoleum, PVC</t>
  </si>
  <si>
    <t>GE04_Locale</t>
  </si>
  <si>
    <t>ULSS_FinituraMuro</t>
  </si>
  <si>
    <t>Indicare finitura muri nei locali</t>
  </si>
  <si>
    <t>Pittura, Gres</t>
  </si>
  <si>
    <t>ULSS_FinituraControsoffitto</t>
  </si>
  <si>
    <t>Indicare finitura veletta nei locali</t>
  </si>
  <si>
    <t>Cartongesso, Idrolastra, Pittura, Pannelli</t>
  </si>
  <si>
    <t>ULSS_LocaleRiscaldato</t>
  </si>
  <si>
    <t>Indicare se locale riscaldato o meno</t>
  </si>
  <si>
    <t>ULSS_TemperaturaNominaleEstiva</t>
  </si>
  <si>
    <t>Indicare la temperatura Estiva</t>
  </si>
  <si>
    <t>18°; 23°…</t>
  </si>
  <si>
    <t>ULSS_TemperaturaNominaleInvernale</t>
  </si>
  <si>
    <t>Indicare la temperatura Invernale</t>
  </si>
  <si>
    <t>ULSS_ClassificazioneElettrica</t>
  </si>
  <si>
    <t>Indicare la classificazione elettrica</t>
  </si>
  <si>
    <t>0, 1, 2…</t>
  </si>
  <si>
    <t>ULSS_PercentualeUmidita</t>
  </si>
  <si>
    <t>Indicare la percentuale di umidità</t>
  </si>
  <si>
    <t xml:space="preserve">60%, 70% </t>
  </si>
  <si>
    <t>PAVIMENTI</t>
  </si>
  <si>
    <t>VELETTE</t>
  </si>
  <si>
    <t>SCALE</t>
  </si>
  <si>
    <t>RINGHIERE, RECINZIONI,PARAPETTI</t>
  </si>
  <si>
    <t>PORTE, FINESTRE, PANNELLI FACCIATE</t>
  </si>
  <si>
    <t>LOCALI ED AREE</t>
  </si>
  <si>
    <t>ELEMENTI PUNTUALI (ESTINTORI, ARREDI MEDICALI, UNITA CLIMATIZZAZIONE, LAMPADE ETC)</t>
  </si>
  <si>
    <t>ELEMENTI DI COLLEGAMENTO (CANALI, TUBAZIONI, CORRUGATI)</t>
  </si>
  <si>
    <t>url</t>
  </si>
  <si>
    <t>FinituraPavimento</t>
  </si>
  <si>
    <t>FinituraMuro</t>
  </si>
  <si>
    <t>FinituraControsoffitto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</si>
</sst>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26"/>
      <name val="Calibri"/>
      <family val="2"/>
      <scheme val="minor"/>
    </font>
    <font>
      <b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9">
    <xf numFmtId="0" fontId="0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6" borderId="6">
      <alignment horizontal="center"/>
    </xf>
    <xf numFmtId="0" fontId="13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7" fillId="0" borderId="1" xfId="0" applyFont="1" applyBorder="1"/>
    <xf numFmtId="0" fontId="1" fillId="3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/>
    </xf>
    <xf numFmtId="0" fontId="11" fillId="0" borderId="0" xfId="0" applyFont="1"/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13" fillId="0" borderId="1" xfId="8" applyBorder="1" applyAlignment="1">
      <alignment vertical="center" wrapText="1"/>
    </xf>
    <xf numFmtId="0" fontId="6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vertical="center"/>
    </xf>
    <xf numFmtId="0" fontId="8" fillId="8" borderId="5" xfId="0" applyFont="1" applyFill="1" applyBorder="1" applyAlignment="1">
      <alignment vertical="center"/>
    </xf>
    <xf numFmtId="0" fontId="8" fillId="8" borderId="1" xfId="0" applyFont="1" applyFill="1" applyBorder="1" applyAlignment="1">
      <alignment horizontal="left" vertical="center"/>
    </xf>
    <xf numFmtId="0" fontId="5" fillId="0" borderId="1" xfId="0" applyFont="1" applyBorder="1"/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3" fillId="4" borderId="0" xfId="0" applyFont="1" applyFill="1" applyAlignment="1">
      <alignment horizontal="left"/>
    </xf>
    <xf numFmtId="0" fontId="0" fillId="9" borderId="0" xfId="0" applyFill="1"/>
    <xf numFmtId="0" fontId="1" fillId="9" borderId="2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5" fillId="10" borderId="6" xfId="0" applyFont="1" applyFill="1" applyBorder="1" applyAlignment="1">
      <alignment vertical="center"/>
    </xf>
    <xf numFmtId="0" fontId="16" fillId="10" borderId="6" xfId="0" applyFont="1" applyFill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7" fillId="10" borderId="6" xfId="0" applyFont="1" applyFill="1" applyBorder="1" applyAlignment="1">
      <alignment horizontal="left" vertical="center" wrapText="1"/>
    </xf>
    <xf numFmtId="0" fontId="14" fillId="10" borderId="6" xfId="0" applyFont="1" applyFill="1" applyBorder="1" applyAlignment="1">
      <alignment horizontal="center" textRotation="90" wrapText="1"/>
    </xf>
    <xf numFmtId="0" fontId="16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 textRotation="90" wrapText="1"/>
    </xf>
    <xf numFmtId="0" fontId="18" fillId="10" borderId="6" xfId="0" applyFont="1" applyFill="1" applyBorder="1" applyAlignment="1">
      <alignment vertical="center"/>
    </xf>
    <xf numFmtId="0" fontId="18" fillId="10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6" fillId="2" borderId="6" xfId="0" applyFont="1" applyFill="1" applyBorder="1" applyAlignment="1">
      <alignment vertical="center"/>
    </xf>
    <xf numFmtId="0" fontId="16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vertical="center"/>
    </xf>
    <xf numFmtId="0" fontId="16" fillId="12" borderId="6" xfId="0" applyFont="1" applyFill="1" applyBorder="1" applyAlignment="1">
      <alignment vertical="center"/>
    </xf>
    <xf numFmtId="0" fontId="16" fillId="13" borderId="6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9" fillId="13" borderId="6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vertical="center"/>
    </xf>
    <xf numFmtId="0" fontId="18" fillId="10" borderId="7" xfId="0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20" fillId="12" borderId="6" xfId="0" applyFont="1" applyFill="1" applyBorder="1" applyAlignment="1">
      <alignment vertical="center"/>
    </xf>
    <xf numFmtId="0" fontId="16" fillId="11" borderId="6" xfId="0" applyFont="1" applyFill="1" applyBorder="1" applyAlignment="1">
      <alignment horizontal="left" vertical="center"/>
    </xf>
    <xf numFmtId="0" fontId="16" fillId="11" borderId="6" xfId="0" applyFont="1" applyFill="1" applyBorder="1" applyAlignment="1">
      <alignment horizontal="left" vertical="center" wrapText="1"/>
    </xf>
    <xf numFmtId="1" fontId="16" fillId="11" borderId="6" xfId="0" applyNumberFormat="1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center" textRotation="90" wrapText="1"/>
    </xf>
    <xf numFmtId="0" fontId="21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 textRotation="90" wrapText="1"/>
    </xf>
    <xf numFmtId="0" fontId="22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15" fillId="10" borderId="7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</cellXfs>
  <cellStyles count="9">
    <cellStyle name="Collegamento ipertestuale" xfId="8" builtinId="8"/>
    <cellStyle name="DIS" xfId="7" xr:uid="{7A2433F8-9C24-4F1A-B1FC-356FD5572AC5}"/>
    <cellStyle name="Normal 13" xfId="2" xr:uid="{00000000-0005-0000-0000-000000000000}"/>
    <cellStyle name="Normal 14" xfId="6" xr:uid="{00000000-0005-0000-0000-000001000000}"/>
    <cellStyle name="Normal 2" xfId="3" xr:uid="{00000000-0005-0000-0000-000002000000}"/>
    <cellStyle name="Normal 3" xfId="1" xr:uid="{00000000-0005-0000-0000-000003000000}"/>
    <cellStyle name="Normal 5 7" xfId="5" xr:uid="{00000000-0005-0000-0000-000004000000}"/>
    <cellStyle name="Normal 6 7" xfId="4" xr:uid="{00000000-0005-0000-0000-000005000000}"/>
    <cellStyle name="Normale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5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926C00"/>
      <color rgb="FFEFB3E8"/>
      <color rgb="FF009900"/>
      <color rgb="FF52B270"/>
      <color rgb="FF006600"/>
      <color rgb="FFFDEFE7"/>
      <color rgb="FFFFC000"/>
      <color rgb="FFFCE4D6"/>
      <color rgb="FFFF9B9B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4BE6B8-D3F3-4667-829A-81A15F6B4D17}" name="Tabella3" displayName="Tabella3" ref="A1:K168" totalsRowShown="0" headerRowDxfId="9">
  <autoFilter ref="A1:K168" xr:uid="{A14BE6B8-D3F3-4667-829A-81A15F6B4D17}"/>
  <tableColumns count="11">
    <tableColumn id="2" xr3:uid="{A53C38E7-6370-41BD-80D7-24E2CF9FCADC}" name="Disciplina"/>
    <tableColumn id="3" xr3:uid="{794A374D-055E-4E1C-99B4-97BB56F3B300}" name="Categoria"/>
    <tableColumn id="4" xr3:uid="{4D6EA46B-BAB4-460E-939E-24293A5382D8}" name="Elemento (Nome)"/>
    <tableColumn id="5" xr3:uid="{677393E8-1BA7-4E06-999D-A56E6188156C}" name="CodElemento"/>
    <tableColumn id="11" xr3:uid="{F6A23953-29BB-40C7-A16E-A2A3C90A3C4A}" name="Colonna1" dataDxfId="8"/>
    <tableColumn id="6" xr3:uid="{B75E5689-6550-4DF8-AAFD-7EBAD7574A3A}" name="Classe IFC" dataDxfId="7"/>
    <tableColumn id="7" xr3:uid="{E6AD6264-617C-47A5-B274-EB45DB161B35}" name="PredefinedType" dataDxfId="6"/>
    <tableColumn id="1" xr3:uid="{13CFA6AA-1DEE-4A94-8D2A-4612B3E50E87}" name="Ifc Entities"/>
    <tableColumn id="8" xr3:uid="{B761ADA7-ED5F-4475-A8D8-2437525655DD}" name="PE (Progetto Esecutivo)"/>
    <tableColumn id="9" xr3:uid="{586D5035-E226-48AC-9B18-07A4BC311C6A}" name="COS (Costruttivo)"/>
    <tableColumn id="10" xr3:uid="{3A628F6D-EBBE-4CD7-B30A-AC4783DC7FBD}" name="AB (As Built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fc43-docs.standards.buildingsmart.org/IFC/RELEASE/IFC4x3/HTML/lexical/IfcBeam.htm" TargetMode="External"/><Relationship Id="rId117" Type="http://schemas.openxmlformats.org/officeDocument/2006/relationships/hyperlink" Target="https://ifc43-docs.standards.buildingsmart.org/IFC/RELEASE/IFC4x3/HTML/lexical/IfcMedicalDevice.htm" TargetMode="External"/><Relationship Id="rId21" Type="http://schemas.openxmlformats.org/officeDocument/2006/relationships/hyperlink" Target="https://ifc43-docs.standards.buildingsmart.org/IFC/RELEASE/IFC4x3/HTML/lexical/IfcFurniture.htm" TargetMode="External"/><Relationship Id="rId42" Type="http://schemas.openxmlformats.org/officeDocument/2006/relationships/hyperlink" Target="https://ifc43-docs.standards.buildingsmart.org/IFC/RELEASE/IFC4x3/HTML/lexical/IfcMember.htm" TargetMode="External"/><Relationship Id="rId47" Type="http://schemas.openxmlformats.org/officeDocument/2006/relationships/hyperlink" Target="https://ifc43-docs.standards.buildingsmart.org/IFC/RELEASE/IFC4x3/HTML/lexical/IfcFlowTerminal.htm" TargetMode="External"/><Relationship Id="rId63" Type="http://schemas.openxmlformats.org/officeDocument/2006/relationships/hyperlink" Target="https://ifc43-docs.standards.buildingsmart.org/IFC/RELEASE/IFC4x3/HTML/lexical/IfcAudioVisualAppliance.htm" TargetMode="External"/><Relationship Id="rId68" Type="http://schemas.openxmlformats.org/officeDocument/2006/relationships/hyperlink" Target="https://ifc43-docs.standards.buildingsmart.org/IFC/RELEASE/IFC4x3/HTML/lexical/IfcCommunicationsAppliance.htm" TargetMode="External"/><Relationship Id="rId84" Type="http://schemas.openxmlformats.org/officeDocument/2006/relationships/hyperlink" Target="https://ifc43-docs.standards.buildingsmart.org/IFC/RELEASE/IFC4x3/HTML/lexical/IfcSwitchingDevice.htm" TargetMode="External"/><Relationship Id="rId89" Type="http://schemas.openxmlformats.org/officeDocument/2006/relationships/hyperlink" Target="https://ifc43-docs.standards.buildingsmart.org/IFC/RELEASE/IFC4x3/HTML/lexical/IfcCableSegment.htm" TargetMode="External"/><Relationship Id="rId112" Type="http://schemas.openxmlformats.org/officeDocument/2006/relationships/hyperlink" Target="https://ifc43-docs.standards.buildingsmart.org/IFC/RELEASE/IFC4x3/HTML/lexical/IfcBuildingElementProxy.htm" TargetMode="External"/><Relationship Id="rId16" Type="http://schemas.openxmlformats.org/officeDocument/2006/relationships/hyperlink" Target="https://ifc43-docs.standards.buildingsmart.org/IFC/RELEASE/IFC4x3/HTML/lexical/IfcRailing.htm" TargetMode="External"/><Relationship Id="rId107" Type="http://schemas.openxmlformats.org/officeDocument/2006/relationships/hyperlink" Target="https://ifc43-docs.standards.buildingsmart.org/IFC/RELEASE/IFC4x3/HTML/lexical/IfcTank.htm" TargetMode="External"/><Relationship Id="rId11" Type="http://schemas.openxmlformats.org/officeDocument/2006/relationships/hyperlink" Target="https://ifc43-docs.standards.buildingsmart.org/IFC/RELEASE/IFC4x3/HTML/lexical/IfcDoor.htm" TargetMode="External"/><Relationship Id="rId32" Type="http://schemas.openxmlformats.org/officeDocument/2006/relationships/hyperlink" Target="https://ifc43-docs.standards.buildingsmart.org/IFC/RELEASE/IFC4x3/HTML/lexical/IfcBuildingElementProxy.htm" TargetMode="External"/><Relationship Id="rId37" Type="http://schemas.openxmlformats.org/officeDocument/2006/relationships/hyperlink" Target="https://ifc43-docs.standards.buildingsmart.org/IFC/RELEASE/IFC4x3/HTML/lexical/IfcPile.htm" TargetMode="External"/><Relationship Id="rId53" Type="http://schemas.openxmlformats.org/officeDocument/2006/relationships/hyperlink" Target="https://ifc43-docs.standards.buildingsmart.org/IFC/RELEASE/IFC4x3/HTML/lexical/IfcPump.htm" TargetMode="External"/><Relationship Id="rId58" Type="http://schemas.openxmlformats.org/officeDocument/2006/relationships/hyperlink" Target="https://ifc43-docs.standards.buildingsmart.org/IFC/RELEASE/IFC4x3/HTML/lexical/IfcFireSuppressionTerminal.htm" TargetMode="External"/><Relationship Id="rId74" Type="http://schemas.openxmlformats.org/officeDocument/2006/relationships/hyperlink" Target="https://ifc43-docs.standards.buildingsmart.org/IFC/RELEASE/IFC4x3/HTML/lexical/IfcAudioVisualAppliance.htm" TargetMode="External"/><Relationship Id="rId79" Type="http://schemas.openxmlformats.org/officeDocument/2006/relationships/hyperlink" Target="https://ifc43-docs.standards.buildingsmart.org/IFC/RELEASE/IFC4x3/HTML/lexical/IfcLightFixture.htm" TargetMode="External"/><Relationship Id="rId102" Type="http://schemas.openxmlformats.org/officeDocument/2006/relationships/hyperlink" Target="https://ifc43-docs.standards.buildingsmart.org/IFC/RELEASE/IFC4x3/HTML/lexical/IfcBoiler.htm" TargetMode="External"/><Relationship Id="rId123" Type="http://schemas.openxmlformats.org/officeDocument/2006/relationships/hyperlink" Target="https://ifc43-docs.standards.buildingsmart.org/IFC/RELEASE/IFC4x3/HTML/lexical/IfcElectricAppliance.htm" TargetMode="External"/><Relationship Id="rId5" Type="http://schemas.openxmlformats.org/officeDocument/2006/relationships/hyperlink" Target="https://ifc43-docs.standards.buildingsmart.org/IFC/RELEASE/IFC4x3/HTML/lexical/IfcWall.htm" TargetMode="External"/><Relationship Id="rId90" Type="http://schemas.openxmlformats.org/officeDocument/2006/relationships/hyperlink" Target="https://ifc43-docs.standards.buildingsmart.org/IFC/RELEASE/IFC4x3/HTML/lexical/IfcDuctFitting.htm" TargetMode="External"/><Relationship Id="rId95" Type="http://schemas.openxmlformats.org/officeDocument/2006/relationships/hyperlink" Target="https://ifc43-docs.standards.buildingsmart.org/IFC/RELEASE/IFC4x3/HTML/lexical/IfcCovering.htm" TargetMode="External"/><Relationship Id="rId22" Type="http://schemas.openxmlformats.org/officeDocument/2006/relationships/hyperlink" Target="https://ifc43-docs.standards.buildingsmart.org/IFC/RELEASE/IFC4x3/HTML/lexical/IfcFurniture.htm" TargetMode="External"/><Relationship Id="rId27" Type="http://schemas.openxmlformats.org/officeDocument/2006/relationships/hyperlink" Target="https://ifc43-docs.standards.buildingsmart.org/IFC/RELEASE/IFC4x3/HTML/lexical/IfcSlab.htm" TargetMode="External"/><Relationship Id="rId43" Type="http://schemas.openxmlformats.org/officeDocument/2006/relationships/hyperlink" Target="https://ifc43-docs.standards.buildingsmart.org/IFC/RELEASE/IFC4x3/HTML/lexical/IfcColumn.htm" TargetMode="External"/><Relationship Id="rId48" Type="http://schemas.openxmlformats.org/officeDocument/2006/relationships/hyperlink" Target="https://ifc43-docs.standards.buildingsmart.org/IFC/RELEASE/IFC4x3/HTML/lexical/IfcFireSuppressionTerminal.htm" TargetMode="External"/><Relationship Id="rId64" Type="http://schemas.openxmlformats.org/officeDocument/2006/relationships/hyperlink" Target="https://ifc43-docs.standards.buildingsmart.org/IFC/RELEASE/IFC4x3/HTML/lexical/IfcAudioVisualAppliance.htm" TargetMode="External"/><Relationship Id="rId69" Type="http://schemas.openxmlformats.org/officeDocument/2006/relationships/hyperlink" Target="https://ifc43-docs.standards.buildingsmart.org/IFC/RELEASE/IFC4x3/HTML/lexical/IfcSensor.htm" TargetMode="External"/><Relationship Id="rId113" Type="http://schemas.openxmlformats.org/officeDocument/2006/relationships/hyperlink" Target="https://ifc43-docs.standards.buildingsmart.org/IFC/RELEASE/IFC4x3/HTML/lexical/IfcBuildingElementProxy.htm" TargetMode="External"/><Relationship Id="rId118" Type="http://schemas.openxmlformats.org/officeDocument/2006/relationships/hyperlink" Target="https://ifc43-docs.standards.buildingsmart.org/IFC/RELEASE/IFC4x3/HTML/lexical/IfcMedicalDevice.htm" TargetMode="External"/><Relationship Id="rId80" Type="http://schemas.openxmlformats.org/officeDocument/2006/relationships/hyperlink" Target="https://ifc43-docs.standards.buildingsmart.org/IFC/RELEASE/IFC4x3/HTML/lexical/IfcSwitchingDevice.htm" TargetMode="External"/><Relationship Id="rId85" Type="http://schemas.openxmlformats.org/officeDocument/2006/relationships/hyperlink" Target="https://ifc43-docs.standards.buildingsmart.org/IFC/RELEASE/IFC4x3/HTML/lexical/IfcUnitaryControlElement.htm" TargetMode="External"/><Relationship Id="rId12" Type="http://schemas.openxmlformats.org/officeDocument/2006/relationships/hyperlink" Target="https://ifc43-docs.standards.buildingsmart.org/IFC/RELEASE/IFC4x3/HTML/lexical/IfcDoor.htm" TargetMode="External"/><Relationship Id="rId17" Type="http://schemas.openxmlformats.org/officeDocument/2006/relationships/hyperlink" Target="https://ifc43-docs.standards.buildingsmart.org/IFC/RELEASE/IFC4x3/HTML/lexical/IfcRailing.htm" TargetMode="External"/><Relationship Id="rId33" Type="http://schemas.openxmlformats.org/officeDocument/2006/relationships/hyperlink" Target="https://ifc43-docs.standards.buildingsmart.org/IFC/RELEASE/IFC4x3/HTML/lexical/IfcBuildingElementProxy.htm" TargetMode="External"/><Relationship Id="rId38" Type="http://schemas.openxmlformats.org/officeDocument/2006/relationships/hyperlink" Target="https://ifc43-docs.standards.buildingsmart.org/IFC/RELEASE/IFC4x3/HTML/lexical/IfcFooting.htm" TargetMode="External"/><Relationship Id="rId59" Type="http://schemas.openxmlformats.org/officeDocument/2006/relationships/hyperlink" Target="https://ifc43-docs.standards.buildingsmart.org/IFC/RELEASE/IFC4x3/HTML/lexical/IfcValve.htm" TargetMode="External"/><Relationship Id="rId103" Type="http://schemas.openxmlformats.org/officeDocument/2006/relationships/hyperlink" Target="https://ifc43-docs.standards.buildingsmart.org/IFC/RELEASE/IFC4x3/HTML/lexical/IfcPipeFitting.htm" TargetMode="External"/><Relationship Id="rId108" Type="http://schemas.openxmlformats.org/officeDocument/2006/relationships/hyperlink" Target="https://ifc43-docs.standards.buildingsmart.org/IFC/RELEASE/IFC4x3/HTML/lexical/IfcSanitaryTerminal.htm" TargetMode="External"/><Relationship Id="rId124" Type="http://schemas.openxmlformats.org/officeDocument/2006/relationships/table" Target="../tables/table1.xml"/><Relationship Id="rId54" Type="http://schemas.openxmlformats.org/officeDocument/2006/relationships/hyperlink" Target="https://ifc43-docs.standards.buildingsmart.org/IFC/RELEASE/IFC4x3/HTML/lexical/IfcPump.htm" TargetMode="External"/><Relationship Id="rId70" Type="http://schemas.openxmlformats.org/officeDocument/2006/relationships/hyperlink" Target="https://ifc43-docs.standards.buildingsmart.org/IFC/RELEASE/IFC4x3/HTML/lexical/IfcTransportElement.htm" TargetMode="External"/><Relationship Id="rId75" Type="http://schemas.openxmlformats.org/officeDocument/2006/relationships/hyperlink" Target="https://ifc43-docs.standards.buildingsmart.org/IFC/RELEASE/IFC4x3/HTML/lexical/IfcAudioVisualAppliance.htm" TargetMode="External"/><Relationship Id="rId91" Type="http://schemas.openxmlformats.org/officeDocument/2006/relationships/hyperlink" Target="https://ifc43-docs.standards.buildingsmart.org/IFC/RELEASE/IFC4x3/HTML/lexical/IfcFlowController.htm" TargetMode="External"/><Relationship Id="rId96" Type="http://schemas.openxmlformats.org/officeDocument/2006/relationships/hyperlink" Target="https://ifc43-docs.standards.buildingsmart.org/IFC/RELEASE/IFC4x3/HTML/lexical/IfcHeatExchanger.htm" TargetMode="External"/><Relationship Id="rId1" Type="http://schemas.openxmlformats.org/officeDocument/2006/relationships/hyperlink" Target="https://ifc43-docs.standards.buildingsmart.org/IFC/RELEASE/IFC4x3/HTML/lexical/IfcCovering.htm" TargetMode="External"/><Relationship Id="rId6" Type="http://schemas.openxmlformats.org/officeDocument/2006/relationships/hyperlink" Target="https://ifc43-docs.standards.buildingsmart.org/IFC/RELEASE/IFC4x3/HTML/lexical/IfcStair.htm" TargetMode="External"/><Relationship Id="rId23" Type="http://schemas.openxmlformats.org/officeDocument/2006/relationships/hyperlink" Target="https://ifc43-docs.standards.buildingsmart.org/IFC/RELEASE/IFC4x3/HTML/lexical/IfcSpace.htm" TargetMode="External"/><Relationship Id="rId28" Type="http://schemas.openxmlformats.org/officeDocument/2006/relationships/hyperlink" Target="https://ifc43-docs.standards.buildingsmart.org/IFC/RELEASE/IFC4x3/HTML/lexical/IfcWall.htm" TargetMode="External"/><Relationship Id="rId49" Type="http://schemas.openxmlformats.org/officeDocument/2006/relationships/hyperlink" Target="https://ifc43-docs.standards.buildingsmart.org/IFC/RELEASE/IFC4x3/HTML/lexical/IfcPump.htm" TargetMode="External"/><Relationship Id="rId114" Type="http://schemas.openxmlformats.org/officeDocument/2006/relationships/hyperlink" Target="https://ifc43-docs.standards.buildingsmart.org/IFC/RELEASE/IFC4x3/HTML/lexical/IfcFurnishingElement.htm" TargetMode="External"/><Relationship Id="rId119" Type="http://schemas.openxmlformats.org/officeDocument/2006/relationships/hyperlink" Target="https://ifc43-docs.standards.buildingsmart.org/IFC/RELEASE/IFC4x3/HTML/lexical/IfcFurniture.htm" TargetMode="External"/><Relationship Id="rId44" Type="http://schemas.openxmlformats.org/officeDocument/2006/relationships/hyperlink" Target="https://ifc43-docs.standards.buildingsmart.org/IFC/RELEASE/IFC4x3/HTML/lexical/IfcColumn.htm" TargetMode="External"/><Relationship Id="rId60" Type="http://schemas.openxmlformats.org/officeDocument/2006/relationships/hyperlink" Target="https://ifc43-docs.standards.buildingsmart.org/IFC/RELEASE/IFC4x3/HTML/lexical/IfcPipeSegment.htm" TargetMode="External"/><Relationship Id="rId65" Type="http://schemas.openxmlformats.org/officeDocument/2006/relationships/hyperlink" Target="https://ifc43-docs.standards.buildingsmart.org/IFC/RELEASE/IFC4x3/HTML/lexical/IfcCommunicationsAppliance.htm" TargetMode="External"/><Relationship Id="rId81" Type="http://schemas.openxmlformats.org/officeDocument/2006/relationships/hyperlink" Target="https://ifc43-docs.standards.buildingsmart.org/IFC/RELEASE/IFC4x3/HTML/lexical/IfcCableSegment.htm" TargetMode="External"/><Relationship Id="rId86" Type="http://schemas.openxmlformats.org/officeDocument/2006/relationships/hyperlink" Target="https://ifc43-docs.standards.buildingsmart.org/IFC/RELEASE/IFC4x3/HTML/lexical/IfcElectricDistributionBoard.htm" TargetMode="External"/><Relationship Id="rId4" Type="http://schemas.openxmlformats.org/officeDocument/2006/relationships/hyperlink" Target="https://ifc43-docs.standards.buildingsmart.org/IFC/RELEASE/IFC4x3/HTML/lexical/IfcWall.htm" TargetMode="External"/><Relationship Id="rId9" Type="http://schemas.openxmlformats.org/officeDocument/2006/relationships/hyperlink" Target="https://ifc43-docs.standards.buildingsmart.org/IFC/RELEASE/IFC4x3/HTML/lexical/IfcCurtainWall.htm" TargetMode="External"/><Relationship Id="rId13" Type="http://schemas.openxmlformats.org/officeDocument/2006/relationships/hyperlink" Target="https://ifc43-docs.standards.buildingsmart.org/IFC/RELEASE/IFC4x3/HTML/lexical/IfcDoor.htm" TargetMode="External"/><Relationship Id="rId18" Type="http://schemas.openxmlformats.org/officeDocument/2006/relationships/hyperlink" Target="https://ifc43-docs.standards.buildingsmart.org/IFC/RELEASE/IFC4x3/HTML/lexical/IfcSlab.htm" TargetMode="External"/><Relationship Id="rId39" Type="http://schemas.openxmlformats.org/officeDocument/2006/relationships/hyperlink" Target="https://ifc43-docs.standards.buildingsmart.org/IFC/RELEASE/IFC4x3/HTML/lexical/IfcFooting.htm" TargetMode="External"/><Relationship Id="rId109" Type="http://schemas.openxmlformats.org/officeDocument/2006/relationships/hyperlink" Target="https://ifc43-docs.standards.buildingsmart.org/IFC/RELEASE/IFC4x3/HTML/lexical/IfcFlowSegment.htm" TargetMode="External"/><Relationship Id="rId34" Type="http://schemas.openxmlformats.org/officeDocument/2006/relationships/hyperlink" Target="https://ifc43-docs.standards.buildingsmart.org/IFC/RELEASE/IFC4x3/HTML/lexical/IfcBuildingElementProxy.htm" TargetMode="External"/><Relationship Id="rId50" Type="http://schemas.openxmlformats.org/officeDocument/2006/relationships/hyperlink" Target="https://ifc43-docs.standards.buildingsmart.org/IFC/RELEASE/IFC4x3/HTML/lexical/IfcFireSuppressionTerminal.htm" TargetMode="External"/><Relationship Id="rId55" Type="http://schemas.openxmlformats.org/officeDocument/2006/relationships/hyperlink" Target="https://ifc43-docs.standards.buildingsmart.org/IFC/RELEASE/IFC4x3/HTML/lexical/IfcFlowTerminal.htm" TargetMode="External"/><Relationship Id="rId76" Type="http://schemas.openxmlformats.org/officeDocument/2006/relationships/hyperlink" Target="https://ifc43-docs.standards.buildingsmart.org/IFC/RELEASE/IFC4x3/HTML/lexical/IfcTransportElement.htm" TargetMode="External"/><Relationship Id="rId97" Type="http://schemas.openxmlformats.org/officeDocument/2006/relationships/hyperlink" Target="https://ifc43-docs.standards.buildingsmart.org/IFC/RELEASE/IFC4x3/HTML/lexical/IfcAirTerminal.htm" TargetMode="External"/><Relationship Id="rId104" Type="http://schemas.openxmlformats.org/officeDocument/2006/relationships/hyperlink" Target="https://ifc43-docs.standards.buildingsmart.org/IFC/RELEASE/IFC4x3/HTML/lexical/IfcSanitaryTerminal.htm" TargetMode="External"/><Relationship Id="rId120" Type="http://schemas.openxmlformats.org/officeDocument/2006/relationships/hyperlink" Target="https://ifc43-docs.standards.buildingsmart.org/IFC/RELEASE/IFC4x3/HTML/lexical/IfcFurniture.htm" TargetMode="External"/><Relationship Id="rId7" Type="http://schemas.openxmlformats.org/officeDocument/2006/relationships/hyperlink" Target="https://ifc43-docs.standards.buildingsmart.org/IFC/RELEASE/IFC4x3/HTML/lexical/IfcStair.htm" TargetMode="External"/><Relationship Id="rId71" Type="http://schemas.openxmlformats.org/officeDocument/2006/relationships/hyperlink" Target="https://ifc43-docs.standards.buildingsmart.org/IFC/RELEASE/IFC4x3/HTML/lexical/IfcChiller.htm" TargetMode="External"/><Relationship Id="rId92" Type="http://schemas.openxmlformats.org/officeDocument/2006/relationships/hyperlink" Target="https://ifc43-docs.standards.buildingsmart.org/IFC/RELEASE/IFC4x3/HTML/lexical/IfcHeatExchanger.htm" TargetMode="External"/><Relationship Id="rId2" Type="http://schemas.openxmlformats.org/officeDocument/2006/relationships/hyperlink" Target="https://ifc43-docs.standards.buildingsmart.org/IFC/RELEASE/IFC4x3/HTML/lexical/IfcCovering.htm" TargetMode="External"/><Relationship Id="rId29" Type="http://schemas.openxmlformats.org/officeDocument/2006/relationships/hyperlink" Target="https://ifc43-docs.standards.buildingsmart.org/IFC/RELEASE/IFC4x3/HTML/lexical/IfcWall.htm" TargetMode="External"/><Relationship Id="rId24" Type="http://schemas.openxmlformats.org/officeDocument/2006/relationships/hyperlink" Target="https://ifc43-docs.standards.buildingsmart.org/IFC/RELEASE/IFC4x3/HTML/lexical/IfcBeam.htm" TargetMode="External"/><Relationship Id="rId40" Type="http://schemas.openxmlformats.org/officeDocument/2006/relationships/hyperlink" Target="https://ifc43-docs.standards.buildingsmart.org/IFC/RELEASE/IFC4x3/HTML/lexical/IfcFooting.htm" TargetMode="External"/><Relationship Id="rId45" Type="http://schemas.openxmlformats.org/officeDocument/2006/relationships/hyperlink" Target="https://ifc43-docs.standards.buildingsmart.org/IFC/RELEASE/IFC4x3/HTML/lexical/IfcColumn.htm" TargetMode="External"/><Relationship Id="rId66" Type="http://schemas.openxmlformats.org/officeDocument/2006/relationships/hyperlink" Target="https://ifc43-docs.standards.buildingsmart.org/IFC/RELEASE/IFC4x3/HTML/lexical/IfcCompressor.htm" TargetMode="External"/><Relationship Id="rId87" Type="http://schemas.openxmlformats.org/officeDocument/2006/relationships/hyperlink" Target="https://ifc43-docs.standards.buildingsmart.org/IFC/RELEASE/IFC4x3/HTML/lexical/IfcElectricFlowStorageDevice.htm" TargetMode="External"/><Relationship Id="rId110" Type="http://schemas.openxmlformats.org/officeDocument/2006/relationships/hyperlink" Target="https://ifc43-docs.standards.buildingsmart.org/IFC/RELEASE/IFC4x3/HTML/lexical/IfcDistributionChamberElement.htm" TargetMode="External"/><Relationship Id="rId115" Type="http://schemas.openxmlformats.org/officeDocument/2006/relationships/hyperlink" Target="https://ifc43-docs.standards.buildingsmart.org/IFC/RELEASE/IFC4x3/HTML/lexical/IfcFurnishingElement.htm" TargetMode="External"/><Relationship Id="rId61" Type="http://schemas.openxmlformats.org/officeDocument/2006/relationships/hyperlink" Target="https://ifc43-docs.standards.buildingsmart.org/IFC/RELEASE/IFC4x3/HTML/lexical/IfcAlarm.htm" TargetMode="External"/><Relationship Id="rId82" Type="http://schemas.openxmlformats.org/officeDocument/2006/relationships/hyperlink" Target="https://ifc43-docs.standards.buildingsmart.org/IFC/RELEASE/IFC4x3/HTML/lexical/IfcElectricGenerator.htm" TargetMode="External"/><Relationship Id="rId19" Type="http://schemas.openxmlformats.org/officeDocument/2006/relationships/hyperlink" Target="https://ifc43-docs.standards.buildingsmart.org/IFC/RELEASE/IFC4x3/HTML/lexical/IfcSlab.htm" TargetMode="External"/><Relationship Id="rId14" Type="http://schemas.openxmlformats.org/officeDocument/2006/relationships/hyperlink" Target="https://ifc43-docs.standards.buildingsmart.org/IFC/RELEASE/IFC4x3/HTML/lexical/IfcRailing.htm" TargetMode="External"/><Relationship Id="rId30" Type="http://schemas.openxmlformats.org/officeDocument/2006/relationships/hyperlink" Target="https://ifc43-docs.standards.buildingsmart.org/IFC/RELEASE/IFC4x3/HTML/lexical/IfcWall.htm" TargetMode="External"/><Relationship Id="rId35" Type="http://schemas.openxmlformats.org/officeDocument/2006/relationships/hyperlink" Target="https://ifc43-docs.standards.buildingsmart.org/IFC/RELEASE/IFC4x3/HTML/lexical/IfcBuildingElementProxy.htm" TargetMode="External"/><Relationship Id="rId56" Type="http://schemas.openxmlformats.org/officeDocument/2006/relationships/hyperlink" Target="https://ifc43-docs.standards.buildingsmart.org/IFC/RELEASE/IFC4x3/HTML/lexical/IfcDistributionElement.htm" TargetMode="External"/><Relationship Id="rId77" Type="http://schemas.openxmlformats.org/officeDocument/2006/relationships/hyperlink" Target="https://ifc43-docs.standards.buildingsmart.org/IFC/RELEASE/IFC4x3/HTML/lexical/IfcLightFixture.htm" TargetMode="External"/><Relationship Id="rId100" Type="http://schemas.openxmlformats.org/officeDocument/2006/relationships/hyperlink" Target="https://ifc43-docs.standards.buildingsmart.org/IFC/RELEASE/IFC4x3/HTML/lexical/IfcCoolingTower.htm" TargetMode="External"/><Relationship Id="rId105" Type="http://schemas.openxmlformats.org/officeDocument/2006/relationships/hyperlink" Target="https://ifc43-docs.standards.buildingsmart.org/IFC/RELEASE/IFC4x3/HTML/lexical/IfcPipeSegment.htm" TargetMode="External"/><Relationship Id="rId8" Type="http://schemas.openxmlformats.org/officeDocument/2006/relationships/hyperlink" Target="https://ifc43-docs.standards.buildingsmart.org/IFC/RELEASE/IFC4x3/HTML/lexical/IfcWall.htm" TargetMode="External"/><Relationship Id="rId51" Type="http://schemas.openxmlformats.org/officeDocument/2006/relationships/hyperlink" Target="https://ifc43-docs.standards.buildingsmart.org/IFC/RELEASE/IFC4x3/HTML/lexical/IfcPump.htm" TargetMode="External"/><Relationship Id="rId72" Type="http://schemas.openxmlformats.org/officeDocument/2006/relationships/hyperlink" Target="https://ifc43-docs.standards.buildingsmart.org/IFC/RELEASE/IFC4x3/HTML/lexical/IfcCommunicationsAppliance.htm" TargetMode="External"/><Relationship Id="rId93" Type="http://schemas.openxmlformats.org/officeDocument/2006/relationships/hyperlink" Target="https://ifc43-docs.standards.buildingsmart.org/IFC/RELEASE/IFC4x3/HTML/lexical/IfcDuctSegment.htm" TargetMode="External"/><Relationship Id="rId98" Type="http://schemas.openxmlformats.org/officeDocument/2006/relationships/hyperlink" Target="https://ifc43-docs.standards.buildingsmart.org/IFC/RELEASE/IFC4x3/HTML/lexical/IfcDistributionSystem.htm" TargetMode="External"/><Relationship Id="rId121" Type="http://schemas.openxmlformats.org/officeDocument/2006/relationships/hyperlink" Target="https://ifc43-docs.standards.buildingsmart.org/IFC/RELEASE/IFC4x3/HTML/lexical/IfcElectricAppliance.htm" TargetMode="External"/><Relationship Id="rId3" Type="http://schemas.openxmlformats.org/officeDocument/2006/relationships/hyperlink" Target="https://ifc43-docs.standards.buildingsmart.org/IFC/RELEASE/IFC4x3/HTML/lexical/IfcCurtainWall.htm" TargetMode="External"/><Relationship Id="rId25" Type="http://schemas.openxmlformats.org/officeDocument/2006/relationships/hyperlink" Target="https://ifc43-docs.standards.buildingsmart.org/IFC/RELEASE/IFC4x3/HTML/lexical/IfcBeam.htm" TargetMode="External"/><Relationship Id="rId46" Type="http://schemas.openxmlformats.org/officeDocument/2006/relationships/hyperlink" Target="https://ifc43-docs.standards.buildingsmart.org/IFC/RELEASE/IFC4x3/HTML/lexical/IfcRamp.htm" TargetMode="External"/><Relationship Id="rId67" Type="http://schemas.openxmlformats.org/officeDocument/2006/relationships/hyperlink" Target="https://ifc43-docs.standards.buildingsmart.org/IFC/RELEASE/IFC4x3/HTML/lexical/IfcSensor.htm" TargetMode="External"/><Relationship Id="rId116" Type="http://schemas.openxmlformats.org/officeDocument/2006/relationships/hyperlink" Target="https://ifc43-docs.standards.buildingsmart.org/IFC/RELEASE/IFC4x3/HTML/lexical/IfcFurnishingElement.htm" TargetMode="External"/><Relationship Id="rId20" Type="http://schemas.openxmlformats.org/officeDocument/2006/relationships/hyperlink" Target="https://ifc43-docs.standards.buildingsmart.org/IFC/RELEASE/IFC4x3/HTML/lexical/IfcSlab.htm" TargetMode="External"/><Relationship Id="rId41" Type="http://schemas.openxmlformats.org/officeDocument/2006/relationships/hyperlink" Target="https://ifc43-docs.standards.buildingsmart.org/IFC/RELEASE/IFC4x3/HTML/lexical/IfcCovering.htm" TargetMode="External"/><Relationship Id="rId62" Type="http://schemas.openxmlformats.org/officeDocument/2006/relationships/hyperlink" Target="https://ifc43-docs.standards.buildingsmart.org/IFC/RELEASE/IFC4x3/HTML/lexical/IfcAlarm.htm" TargetMode="External"/><Relationship Id="rId83" Type="http://schemas.openxmlformats.org/officeDocument/2006/relationships/hyperlink" Target="https://ifc43-docs.standards.buildingsmart.org/IFC/RELEASE/IFC4x3/HTML/lexical/IfcLightFixture.htm" TargetMode="External"/><Relationship Id="rId88" Type="http://schemas.openxmlformats.org/officeDocument/2006/relationships/hyperlink" Target="https://ifc43-docs.standards.buildingsmart.org/IFC/RELEASE/IFC4x3/HTML/lexical/IfcTransformer.htm" TargetMode="External"/><Relationship Id="rId111" Type="http://schemas.openxmlformats.org/officeDocument/2006/relationships/hyperlink" Target="https://ifc43-docs.standards.buildingsmart.org/IFC/RELEASE/IFC4x3/HTML/lexical/IfcDistributionChamberElement.htm" TargetMode="External"/><Relationship Id="rId15" Type="http://schemas.openxmlformats.org/officeDocument/2006/relationships/hyperlink" Target="https://ifc43-docs.standards.buildingsmart.org/IFC/RELEASE/IFC4x3/HTML/lexical/IfcDoor.htm" TargetMode="External"/><Relationship Id="rId36" Type="http://schemas.openxmlformats.org/officeDocument/2006/relationships/hyperlink" Target="https://ifc43-docs.standards.buildingsmart.org/IFC/RELEASE/IFC4x3/HTML/lexical/IfcPile.htm" TargetMode="External"/><Relationship Id="rId57" Type="http://schemas.openxmlformats.org/officeDocument/2006/relationships/hyperlink" Target="https://ifc43-docs.standards.buildingsmart.org/IFC/RELEASE/IFC4x3/HTML/lexical/IfcSensor.htm" TargetMode="External"/><Relationship Id="rId106" Type="http://schemas.openxmlformats.org/officeDocument/2006/relationships/hyperlink" Target="https://ifc43-docs.standards.buildingsmart.org/IFC/RELEASE/IFC4x3/HTML/lexical/IfcMedicalDevice.htm" TargetMode="External"/><Relationship Id="rId10" Type="http://schemas.openxmlformats.org/officeDocument/2006/relationships/hyperlink" Target="https://ifc43-docs.standards.buildingsmart.org/IFC/RELEASE/IFC4x3/HTML/lexical/IfcWindow.htm" TargetMode="External"/><Relationship Id="rId31" Type="http://schemas.openxmlformats.org/officeDocument/2006/relationships/hyperlink" Target="https://ifc43-docs.standards.buildingsmart.org/IFC/RELEASE/IFC4x3/HTML/lexical/IfcBuildingElementProxy.htm" TargetMode="External"/><Relationship Id="rId52" Type="http://schemas.openxmlformats.org/officeDocument/2006/relationships/hyperlink" Target="https://ifc43-docs.standards.buildingsmart.org/IFC/RELEASE/IFC4x3/HTML/lexical/IfcDistributionSystem.htm" TargetMode="External"/><Relationship Id="rId73" Type="http://schemas.openxmlformats.org/officeDocument/2006/relationships/hyperlink" Target="https://ifc43-docs.standards.buildingsmart.org/IFC/RELEASE/IFC4x3/HTML/lexical/IfcTransportElement.htm" TargetMode="External"/><Relationship Id="rId78" Type="http://schemas.openxmlformats.org/officeDocument/2006/relationships/hyperlink" Target="https://ifc43-docs.standards.buildingsmart.org/IFC/RELEASE/IFC4x3/HTML/lexical/IfcElectricAppliance.htm" TargetMode="External"/><Relationship Id="rId94" Type="http://schemas.openxmlformats.org/officeDocument/2006/relationships/hyperlink" Target="https://ifc43-docs.standards.buildingsmart.org/IFC/RELEASE/IFC4x3/HTML/lexical/IfcDuctSegment.htm" TargetMode="External"/><Relationship Id="rId99" Type="http://schemas.openxmlformats.org/officeDocument/2006/relationships/hyperlink" Target="https://ifc43-docs.standards.buildingsmart.org/IFC/RELEASE/IFC4x3/HTML/lexical/IfcUnitaryEquipment.htm" TargetMode="External"/><Relationship Id="rId101" Type="http://schemas.openxmlformats.org/officeDocument/2006/relationships/hyperlink" Target="https://ifc43-docs.standards.buildingsmart.org/IFC/RELEASE/IFC4x3/HTML/lexical/IfcPipeFitting.htm" TargetMode="External"/><Relationship Id="rId122" Type="http://schemas.openxmlformats.org/officeDocument/2006/relationships/hyperlink" Target="https://ifc43-docs.standards.buildingsmart.org/IFC/RELEASE/IFC4x3/HTML/lexical/IfcElectricAppliance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12109-B7B5-4409-8652-3825C62DB34E}">
  <dimension ref="A1:K168"/>
  <sheetViews>
    <sheetView zoomScale="130" zoomScaleNormal="130" workbookViewId="0">
      <selection activeCell="C13" sqref="C13"/>
    </sheetView>
  </sheetViews>
  <sheetFormatPr defaultColWidth="40.77734375" defaultRowHeight="14.8" x14ac:dyDescent="0.3"/>
  <cols>
    <col min="1" max="1" width="13.77734375" customWidth="1"/>
    <col min="2" max="2" width="23.21875" customWidth="1"/>
    <col min="3" max="3" width="28.77734375" bestFit="1" customWidth="1"/>
    <col min="4" max="5" width="13.5546875" customWidth="1"/>
    <col min="6" max="6" width="21.21875" customWidth="1"/>
    <col min="7" max="7" width="20.21875" customWidth="1"/>
    <col min="8" max="8" width="29.77734375" customWidth="1"/>
    <col min="9" max="9" width="13.5546875" customWidth="1"/>
    <col min="10" max="10" width="7.77734375" bestFit="1" customWidth="1"/>
    <col min="11" max="11" width="9.21875" bestFit="1" customWidth="1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1" t="s">
        <v>9</v>
      </c>
      <c r="K1" s="11" t="s">
        <v>10</v>
      </c>
    </row>
    <row r="2" spans="1:11" x14ac:dyDescent="0.3">
      <c r="A2" s="30"/>
      <c r="B2" s="30"/>
      <c r="C2" s="30"/>
      <c r="D2" s="30"/>
      <c r="E2" s="30"/>
      <c r="F2" s="30"/>
      <c r="G2" s="30"/>
      <c r="H2" s="30"/>
      <c r="I2" s="31" t="s">
        <v>11</v>
      </c>
      <c r="J2" s="31" t="s">
        <v>11</v>
      </c>
      <c r="K2" s="32" t="s">
        <v>11</v>
      </c>
    </row>
    <row r="3" spans="1:11" x14ac:dyDescent="0.3">
      <c r="A3" s="29" t="s">
        <v>12</v>
      </c>
      <c r="B3" s="29" t="s">
        <v>13</v>
      </c>
      <c r="C3" s="29" t="s">
        <v>14</v>
      </c>
      <c r="D3" s="29" t="s">
        <v>15</v>
      </c>
      <c r="E3" s="29"/>
      <c r="F3" t="s">
        <v>16</v>
      </c>
      <c r="G3" s="1" t="s">
        <v>17</v>
      </c>
      <c r="H3" s="1"/>
      <c r="I3" s="3" t="s">
        <v>18</v>
      </c>
      <c r="J3" s="3" t="s">
        <v>18</v>
      </c>
      <c r="K3" s="3" t="s">
        <v>18</v>
      </c>
    </row>
    <row r="4" spans="1:11" x14ac:dyDescent="0.3">
      <c r="A4" s="8" t="s">
        <v>12</v>
      </c>
      <c r="B4" s="8" t="s">
        <v>13</v>
      </c>
      <c r="C4" s="8" t="s">
        <v>19</v>
      </c>
      <c r="D4" s="8" t="s">
        <v>20</v>
      </c>
      <c r="E4" s="8"/>
      <c r="F4" s="1" t="s">
        <v>16</v>
      </c>
      <c r="G4" s="1" t="s">
        <v>17</v>
      </c>
      <c r="H4" s="1"/>
      <c r="I4" s="3" t="s">
        <v>18</v>
      </c>
      <c r="J4" s="3" t="s">
        <v>18</v>
      </c>
      <c r="K4" s="3" t="s">
        <v>18</v>
      </c>
    </row>
    <row r="5" spans="1:11" x14ac:dyDescent="0.3">
      <c r="A5" s="8" t="s">
        <v>21</v>
      </c>
      <c r="B5" s="8" t="s">
        <v>21</v>
      </c>
      <c r="C5" s="8" t="s">
        <v>22</v>
      </c>
      <c r="D5" s="8" t="s">
        <v>23</v>
      </c>
      <c r="E5" s="8"/>
      <c r="F5" s="1" t="s">
        <v>24</v>
      </c>
      <c r="G5" s="1" t="s">
        <v>17</v>
      </c>
      <c r="H5" s="1"/>
      <c r="I5" s="3" t="s">
        <v>25</v>
      </c>
      <c r="J5" s="3" t="s">
        <v>25</v>
      </c>
      <c r="K5" s="3" t="s">
        <v>25</v>
      </c>
    </row>
    <row r="6" spans="1:11" x14ac:dyDescent="0.3">
      <c r="A6" s="25" t="s">
        <v>26</v>
      </c>
      <c r="B6" s="4" t="s">
        <v>27</v>
      </c>
      <c r="C6" s="12" t="s">
        <v>28</v>
      </c>
      <c r="D6" s="20" t="s">
        <v>29</v>
      </c>
      <c r="E6" s="20"/>
      <c r="F6" s="1" t="s">
        <v>30</v>
      </c>
      <c r="G6" s="1" t="s">
        <v>31</v>
      </c>
      <c r="H6" s="15" t="s">
        <v>30</v>
      </c>
      <c r="I6" s="3" t="s">
        <v>32</v>
      </c>
      <c r="J6" s="7" t="s">
        <v>33</v>
      </c>
      <c r="K6" s="7" t="s">
        <v>34</v>
      </c>
    </row>
    <row r="7" spans="1:11" x14ac:dyDescent="0.3">
      <c r="A7" s="25" t="s">
        <v>26</v>
      </c>
      <c r="B7" s="4" t="s">
        <v>27</v>
      </c>
      <c r="C7" s="12" t="s">
        <v>35</v>
      </c>
      <c r="D7" s="20" t="s">
        <v>36</v>
      </c>
      <c r="E7" s="20"/>
      <c r="F7" s="1" t="s">
        <v>30</v>
      </c>
      <c r="G7" s="1" t="s">
        <v>31</v>
      </c>
      <c r="H7" s="15" t="s">
        <v>30</v>
      </c>
      <c r="I7" s="3" t="s">
        <v>32</v>
      </c>
      <c r="J7" s="7" t="s">
        <v>33</v>
      </c>
      <c r="K7" s="7" t="s">
        <v>34</v>
      </c>
    </row>
    <row r="8" spans="1:11" x14ac:dyDescent="0.3">
      <c r="A8" s="25" t="s">
        <v>26</v>
      </c>
      <c r="B8" s="4" t="s">
        <v>27</v>
      </c>
      <c r="C8" s="12" t="s">
        <v>37</v>
      </c>
      <c r="D8" s="20" t="s">
        <v>38</v>
      </c>
      <c r="E8" s="20"/>
      <c r="F8" s="1" t="s">
        <v>39</v>
      </c>
      <c r="G8" s="1" t="s">
        <v>40</v>
      </c>
      <c r="H8" s="15" t="s">
        <v>39</v>
      </c>
      <c r="I8" s="3" t="s">
        <v>32</v>
      </c>
      <c r="J8" s="7" t="s">
        <v>33</v>
      </c>
      <c r="K8" s="7" t="s">
        <v>34</v>
      </c>
    </row>
    <row r="9" spans="1:11" x14ac:dyDescent="0.3">
      <c r="A9" s="25" t="s">
        <v>26</v>
      </c>
      <c r="B9" s="4" t="s">
        <v>27</v>
      </c>
      <c r="C9" s="12" t="s">
        <v>41</v>
      </c>
      <c r="D9" s="20" t="s">
        <v>42</v>
      </c>
      <c r="E9" s="20"/>
      <c r="F9" s="1" t="s">
        <v>39</v>
      </c>
      <c r="G9" s="1" t="s">
        <v>43</v>
      </c>
      <c r="H9" s="15" t="s">
        <v>39</v>
      </c>
      <c r="I9" s="3" t="s">
        <v>32</v>
      </c>
      <c r="J9" s="7" t="s">
        <v>33</v>
      </c>
      <c r="K9" s="7" t="s">
        <v>34</v>
      </c>
    </row>
    <row r="10" spans="1:11" x14ac:dyDescent="0.3">
      <c r="A10" s="25" t="s">
        <v>26</v>
      </c>
      <c r="B10" s="4" t="s">
        <v>27</v>
      </c>
      <c r="C10" s="12" t="s">
        <v>44</v>
      </c>
      <c r="D10" s="20" t="s">
        <v>45</v>
      </c>
      <c r="E10" s="20"/>
      <c r="F10" s="1" t="s">
        <v>39</v>
      </c>
      <c r="G10" s="1" t="s">
        <v>46</v>
      </c>
      <c r="H10" s="15" t="s">
        <v>39</v>
      </c>
      <c r="I10" s="3" t="s">
        <v>32</v>
      </c>
      <c r="J10" s="7" t="s">
        <v>33</v>
      </c>
      <c r="K10" s="7" t="s">
        <v>34</v>
      </c>
    </row>
    <row r="11" spans="1:11" x14ac:dyDescent="0.3">
      <c r="A11" s="25" t="s">
        <v>26</v>
      </c>
      <c r="B11" s="25" t="s">
        <v>47</v>
      </c>
      <c r="C11" s="26" t="s">
        <v>48</v>
      </c>
      <c r="D11" s="13" t="s">
        <v>49</v>
      </c>
      <c r="E11" s="13"/>
      <c r="F11" s="5" t="s">
        <v>50</v>
      </c>
      <c r="G11" s="5" t="s">
        <v>51</v>
      </c>
      <c r="H11" s="15" t="s">
        <v>50</v>
      </c>
      <c r="I11" s="7" t="s">
        <v>32</v>
      </c>
      <c r="J11" s="7" t="s">
        <v>33</v>
      </c>
      <c r="K11" s="7" t="s">
        <v>34</v>
      </c>
    </row>
    <row r="12" spans="1:11" x14ac:dyDescent="0.3">
      <c r="A12" s="25" t="s">
        <v>26</v>
      </c>
      <c r="B12" s="25" t="s">
        <v>47</v>
      </c>
      <c r="C12" s="26" t="s">
        <v>52</v>
      </c>
      <c r="D12" s="20" t="s">
        <v>53</v>
      </c>
      <c r="E12" s="20"/>
      <c r="F12" s="5" t="s">
        <v>50</v>
      </c>
      <c r="G12" s="5" t="s">
        <v>51</v>
      </c>
      <c r="H12" s="15" t="s">
        <v>50</v>
      </c>
      <c r="I12" s="3" t="s">
        <v>32</v>
      </c>
      <c r="J12" s="7" t="s">
        <v>33</v>
      </c>
      <c r="K12" s="7" t="s">
        <v>34</v>
      </c>
    </row>
    <row r="13" spans="1:11" x14ac:dyDescent="0.3">
      <c r="A13" s="25" t="s">
        <v>26</v>
      </c>
      <c r="B13" s="25" t="s">
        <v>47</v>
      </c>
      <c r="C13" s="26" t="s">
        <v>54</v>
      </c>
      <c r="D13" s="13" t="s">
        <v>55</v>
      </c>
      <c r="E13" s="13"/>
      <c r="F13" s="5" t="s">
        <v>56</v>
      </c>
      <c r="G13" s="5" t="s">
        <v>51</v>
      </c>
      <c r="H13" s="15" t="s">
        <v>56</v>
      </c>
      <c r="I13" s="7" t="s">
        <v>32</v>
      </c>
      <c r="J13" s="7" t="s">
        <v>33</v>
      </c>
      <c r="K13" s="7" t="s">
        <v>34</v>
      </c>
    </row>
    <row r="14" spans="1:11" x14ac:dyDescent="0.3">
      <c r="A14" s="25" t="s">
        <v>26</v>
      </c>
      <c r="B14" s="25" t="s">
        <v>47</v>
      </c>
      <c r="C14" s="26" t="s">
        <v>57</v>
      </c>
      <c r="D14" s="13" t="s">
        <v>58</v>
      </c>
      <c r="E14" s="13"/>
      <c r="F14" s="5" t="s">
        <v>50</v>
      </c>
      <c r="G14" s="5" t="s">
        <v>51</v>
      </c>
      <c r="H14" s="15" t="s">
        <v>50</v>
      </c>
      <c r="I14" s="7" t="s">
        <v>32</v>
      </c>
      <c r="J14" s="7" t="s">
        <v>33</v>
      </c>
      <c r="K14" s="7" t="s">
        <v>34</v>
      </c>
    </row>
    <row r="15" spans="1:11" x14ac:dyDescent="0.3">
      <c r="A15" s="25" t="s">
        <v>26</v>
      </c>
      <c r="B15" s="25" t="s">
        <v>47</v>
      </c>
      <c r="C15" s="26" t="s">
        <v>59</v>
      </c>
      <c r="D15" s="13" t="s">
        <v>60</v>
      </c>
      <c r="E15" s="13"/>
      <c r="F15" s="1" t="s">
        <v>61</v>
      </c>
      <c r="G15" s="1" t="s">
        <v>62</v>
      </c>
      <c r="H15" s="15" t="s">
        <v>61</v>
      </c>
      <c r="I15" s="3" t="s">
        <v>32</v>
      </c>
      <c r="J15" s="7" t="s">
        <v>33</v>
      </c>
      <c r="K15" s="7" t="s">
        <v>34</v>
      </c>
    </row>
    <row r="16" spans="1:11" x14ac:dyDescent="0.3">
      <c r="A16" s="25" t="s">
        <v>26</v>
      </c>
      <c r="B16" s="25" t="s">
        <v>47</v>
      </c>
      <c r="C16" s="26" t="s">
        <v>63</v>
      </c>
      <c r="D16" s="13" t="s">
        <v>64</v>
      </c>
      <c r="E16" s="13"/>
      <c r="F16" s="5" t="s">
        <v>61</v>
      </c>
      <c r="G16" s="1" t="s">
        <v>65</v>
      </c>
      <c r="H16" s="15" t="s">
        <v>61</v>
      </c>
      <c r="I16" s="3" t="s">
        <v>32</v>
      </c>
      <c r="J16" s="7" t="s">
        <v>33</v>
      </c>
      <c r="K16" s="7" t="s">
        <v>34</v>
      </c>
    </row>
    <row r="17" spans="1:11" x14ac:dyDescent="0.3">
      <c r="A17" s="25" t="s">
        <v>26</v>
      </c>
      <c r="B17" s="25" t="s">
        <v>47</v>
      </c>
      <c r="C17" s="26" t="s">
        <v>66</v>
      </c>
      <c r="D17" s="13" t="s">
        <v>67</v>
      </c>
      <c r="E17" s="13"/>
      <c r="F17" s="5" t="s">
        <v>50</v>
      </c>
      <c r="G17" s="5" t="s">
        <v>51</v>
      </c>
      <c r="H17" s="15" t="s">
        <v>50</v>
      </c>
      <c r="I17" s="7" t="s">
        <v>32</v>
      </c>
      <c r="J17" s="7" t="s">
        <v>32</v>
      </c>
      <c r="K17" s="7" t="s">
        <v>32</v>
      </c>
    </row>
    <row r="18" spans="1:11" x14ac:dyDescent="0.3">
      <c r="A18" s="25" t="s">
        <v>26</v>
      </c>
      <c r="B18" s="25" t="s">
        <v>47</v>
      </c>
      <c r="C18" s="26" t="s">
        <v>68</v>
      </c>
      <c r="D18" s="13" t="s">
        <v>69</v>
      </c>
      <c r="E18" s="13"/>
      <c r="F18" s="1" t="s">
        <v>61</v>
      </c>
      <c r="G18" s="1" t="s">
        <v>70</v>
      </c>
      <c r="H18" s="15" t="s">
        <v>61</v>
      </c>
      <c r="I18" s="3" t="s">
        <v>32</v>
      </c>
      <c r="J18" s="7" t="s">
        <v>33</v>
      </c>
      <c r="K18" s="7" t="s">
        <v>34</v>
      </c>
    </row>
    <row r="19" spans="1:11" x14ac:dyDescent="0.3">
      <c r="A19" s="25" t="s">
        <v>26</v>
      </c>
      <c r="B19" s="25" t="s">
        <v>47</v>
      </c>
      <c r="C19" s="26" t="s">
        <v>71</v>
      </c>
      <c r="D19" s="13" t="s">
        <v>72</v>
      </c>
      <c r="E19" s="13"/>
      <c r="F19" s="5" t="s">
        <v>50</v>
      </c>
      <c r="G19" s="5" t="s">
        <v>51</v>
      </c>
      <c r="H19" s="15" t="s">
        <v>50</v>
      </c>
      <c r="I19" s="3" t="s">
        <v>32</v>
      </c>
      <c r="J19" s="7" t="s">
        <v>32</v>
      </c>
      <c r="K19" s="7" t="s">
        <v>32</v>
      </c>
    </row>
    <row r="20" spans="1:11" x14ac:dyDescent="0.3">
      <c r="A20" s="25" t="s">
        <v>26</v>
      </c>
      <c r="B20" s="25" t="s">
        <v>47</v>
      </c>
      <c r="C20" s="26" t="s">
        <v>73</v>
      </c>
      <c r="D20" s="13" t="s">
        <v>74</v>
      </c>
      <c r="E20" s="13"/>
      <c r="F20" s="5" t="s">
        <v>50</v>
      </c>
      <c r="G20" s="5" t="s">
        <v>51</v>
      </c>
      <c r="H20" s="15" t="s">
        <v>50</v>
      </c>
      <c r="I20" s="7" t="s">
        <v>32</v>
      </c>
      <c r="J20" s="7" t="s">
        <v>33</v>
      </c>
      <c r="K20" s="7" t="s">
        <v>34</v>
      </c>
    </row>
    <row r="21" spans="1:11" x14ac:dyDescent="0.3">
      <c r="A21" s="25" t="s">
        <v>26</v>
      </c>
      <c r="B21" s="25" t="s">
        <v>75</v>
      </c>
      <c r="C21" s="26" t="s">
        <v>76</v>
      </c>
      <c r="D21" s="13" t="s">
        <v>77</v>
      </c>
      <c r="E21" s="13"/>
      <c r="F21" s="1" t="s">
        <v>78</v>
      </c>
      <c r="G21" s="1" t="s">
        <v>62</v>
      </c>
      <c r="H21" s="15" t="s">
        <v>78</v>
      </c>
      <c r="I21" s="3" t="s">
        <v>32</v>
      </c>
      <c r="J21" s="7" t="s">
        <v>33</v>
      </c>
      <c r="K21" s="7" t="s">
        <v>34</v>
      </c>
    </row>
    <row r="22" spans="1:11" x14ac:dyDescent="0.3">
      <c r="A22" s="25" t="s">
        <v>26</v>
      </c>
      <c r="B22" s="25" t="s">
        <v>79</v>
      </c>
      <c r="C22" s="26" t="s">
        <v>80</v>
      </c>
      <c r="D22" s="13" t="s">
        <v>81</v>
      </c>
      <c r="E22" s="13"/>
      <c r="F22" s="1" t="s">
        <v>82</v>
      </c>
      <c r="G22" s="24" t="s">
        <v>83</v>
      </c>
      <c r="H22" s="15" t="s">
        <v>82</v>
      </c>
      <c r="I22" s="3" t="s">
        <v>32</v>
      </c>
      <c r="J22" s="7" t="s">
        <v>33</v>
      </c>
      <c r="K22" s="7" t="s">
        <v>34</v>
      </c>
    </row>
    <row r="23" spans="1:11" x14ac:dyDescent="0.3">
      <c r="A23" s="25" t="s">
        <v>26</v>
      </c>
      <c r="B23" s="25" t="s">
        <v>79</v>
      </c>
      <c r="C23" s="26" t="s">
        <v>84</v>
      </c>
      <c r="D23" s="13" t="s">
        <v>85</v>
      </c>
      <c r="E23" s="13"/>
      <c r="F23" s="1" t="s">
        <v>56</v>
      </c>
      <c r="G23" s="1" t="s">
        <v>40</v>
      </c>
      <c r="H23" s="15" t="s">
        <v>56</v>
      </c>
      <c r="I23" s="3" t="s">
        <v>32</v>
      </c>
      <c r="J23" s="3" t="s">
        <v>33</v>
      </c>
      <c r="K23" s="3" t="s">
        <v>34</v>
      </c>
    </row>
    <row r="24" spans="1:11" x14ac:dyDescent="0.3">
      <c r="A24" s="25" t="s">
        <v>26</v>
      </c>
      <c r="B24" s="25" t="s">
        <v>79</v>
      </c>
      <c r="C24" s="26" t="s">
        <v>86</v>
      </c>
      <c r="D24" s="13" t="s">
        <v>87</v>
      </c>
      <c r="E24" s="13"/>
      <c r="F24" s="5" t="s">
        <v>88</v>
      </c>
      <c r="G24" s="5" t="s">
        <v>17</v>
      </c>
      <c r="H24" s="15" t="s">
        <v>88</v>
      </c>
      <c r="I24" s="7" t="s">
        <v>32</v>
      </c>
      <c r="J24" s="7" t="s">
        <v>32</v>
      </c>
      <c r="K24" s="7" t="s">
        <v>32</v>
      </c>
    </row>
    <row r="25" spans="1:11" x14ac:dyDescent="0.3">
      <c r="A25" s="25" t="s">
        <v>26</v>
      </c>
      <c r="B25" s="25" t="s">
        <v>79</v>
      </c>
      <c r="C25" s="26" t="s">
        <v>89</v>
      </c>
      <c r="D25" s="13" t="s">
        <v>90</v>
      </c>
      <c r="E25" s="13"/>
      <c r="F25" s="24" t="s">
        <v>91</v>
      </c>
      <c r="G25" s="1" t="s">
        <v>92</v>
      </c>
      <c r="H25" s="15" t="s">
        <v>91</v>
      </c>
      <c r="I25" s="3" t="s">
        <v>32</v>
      </c>
      <c r="J25" s="7" t="s">
        <v>33</v>
      </c>
      <c r="K25" s="7" t="s">
        <v>34</v>
      </c>
    </row>
    <row r="26" spans="1:11" x14ac:dyDescent="0.3">
      <c r="A26" s="25" t="s">
        <v>26</v>
      </c>
      <c r="B26" s="25" t="s">
        <v>79</v>
      </c>
      <c r="C26" s="26" t="s">
        <v>93</v>
      </c>
      <c r="D26" s="13" t="s">
        <v>94</v>
      </c>
      <c r="E26" s="13"/>
      <c r="F26" s="24" t="s">
        <v>91</v>
      </c>
      <c r="G26" s="1" t="s">
        <v>92</v>
      </c>
      <c r="H26" s="15" t="s">
        <v>91</v>
      </c>
      <c r="I26" s="3" t="s">
        <v>32</v>
      </c>
      <c r="J26" s="7" t="s">
        <v>33</v>
      </c>
      <c r="K26" s="7" t="s">
        <v>34</v>
      </c>
    </row>
    <row r="27" spans="1:11" x14ac:dyDescent="0.3">
      <c r="A27" s="25" t="s">
        <v>26</v>
      </c>
      <c r="B27" s="25" t="s">
        <v>79</v>
      </c>
      <c r="C27" s="26" t="s">
        <v>95</v>
      </c>
      <c r="D27" s="13" t="s">
        <v>96</v>
      </c>
      <c r="E27" s="13"/>
      <c r="F27" s="24" t="s">
        <v>91</v>
      </c>
      <c r="G27" s="1" t="s">
        <v>92</v>
      </c>
      <c r="H27" s="15" t="s">
        <v>91</v>
      </c>
      <c r="I27" s="3" t="s">
        <v>32</v>
      </c>
      <c r="J27" s="7" t="s">
        <v>33</v>
      </c>
      <c r="K27" s="7" t="s">
        <v>34</v>
      </c>
    </row>
    <row r="28" spans="1:11" x14ac:dyDescent="0.3">
      <c r="A28" s="25" t="s">
        <v>26</v>
      </c>
      <c r="B28" s="25" t="s">
        <v>79</v>
      </c>
      <c r="C28" s="26" t="s">
        <v>97</v>
      </c>
      <c r="D28" s="13" t="s">
        <v>98</v>
      </c>
      <c r="E28" s="13"/>
      <c r="F28" s="24" t="s">
        <v>99</v>
      </c>
      <c r="G28" s="24" t="s">
        <v>17</v>
      </c>
      <c r="H28" s="15" t="s">
        <v>99</v>
      </c>
      <c r="I28" s="3" t="s">
        <v>32</v>
      </c>
      <c r="J28" s="7" t="s">
        <v>33</v>
      </c>
      <c r="K28" s="7" t="s">
        <v>34</v>
      </c>
    </row>
    <row r="29" spans="1:11" x14ac:dyDescent="0.3">
      <c r="A29" s="25" t="s">
        <v>26</v>
      </c>
      <c r="B29" s="25" t="s">
        <v>79</v>
      </c>
      <c r="C29" s="26" t="s">
        <v>100</v>
      </c>
      <c r="D29" s="13" t="s">
        <v>101</v>
      </c>
      <c r="E29" s="13"/>
      <c r="F29" s="24" t="s">
        <v>61</v>
      </c>
      <c r="G29" s="1" t="s">
        <v>102</v>
      </c>
      <c r="H29" s="15" t="s">
        <v>61</v>
      </c>
      <c r="I29" s="3" t="s">
        <v>32</v>
      </c>
      <c r="J29" s="7" t="s">
        <v>33</v>
      </c>
      <c r="K29" s="7" t="s">
        <v>34</v>
      </c>
    </row>
    <row r="30" spans="1:11" x14ac:dyDescent="0.3">
      <c r="A30" s="25" t="s">
        <v>26</v>
      </c>
      <c r="B30" s="25" t="s">
        <v>79</v>
      </c>
      <c r="C30" s="26" t="s">
        <v>103</v>
      </c>
      <c r="D30" s="13" t="s">
        <v>104</v>
      </c>
      <c r="E30" s="13"/>
      <c r="F30" s="1" t="s">
        <v>105</v>
      </c>
      <c r="G30" s="1" t="s">
        <v>106</v>
      </c>
      <c r="H30" s="15" t="s">
        <v>105</v>
      </c>
      <c r="I30" s="3" t="s">
        <v>107</v>
      </c>
      <c r="J30" s="3" t="s">
        <v>107</v>
      </c>
      <c r="K30" s="3" t="s">
        <v>107</v>
      </c>
    </row>
    <row r="31" spans="1:11" x14ac:dyDescent="0.3">
      <c r="A31" s="25" t="s">
        <v>26</v>
      </c>
      <c r="B31" s="25" t="s">
        <v>79</v>
      </c>
      <c r="C31" s="26" t="s">
        <v>108</v>
      </c>
      <c r="D31" s="13" t="s">
        <v>109</v>
      </c>
      <c r="E31" s="13"/>
      <c r="F31" s="1" t="s">
        <v>56</v>
      </c>
      <c r="G31" s="1" t="s">
        <v>110</v>
      </c>
      <c r="H31" s="15" t="s">
        <v>56</v>
      </c>
      <c r="I31" s="3" t="s">
        <v>107</v>
      </c>
      <c r="J31" s="3" t="s">
        <v>107</v>
      </c>
      <c r="K31" s="3" t="s">
        <v>107</v>
      </c>
    </row>
    <row r="32" spans="1:11" x14ac:dyDescent="0.3">
      <c r="A32" s="25" t="s">
        <v>26</v>
      </c>
      <c r="B32" s="25" t="s">
        <v>79</v>
      </c>
      <c r="C32" s="26" t="s">
        <v>111</v>
      </c>
      <c r="D32" s="13" t="s">
        <v>112</v>
      </c>
      <c r="E32" s="13"/>
      <c r="F32" s="1" t="s">
        <v>56</v>
      </c>
      <c r="G32" s="1" t="s">
        <v>113</v>
      </c>
      <c r="H32" s="15" t="s">
        <v>56</v>
      </c>
      <c r="I32" s="3" t="s">
        <v>107</v>
      </c>
      <c r="J32" s="3" t="s">
        <v>107</v>
      </c>
      <c r="K32" s="3" t="s">
        <v>107</v>
      </c>
    </row>
    <row r="33" spans="1:11" x14ac:dyDescent="0.3">
      <c r="A33" s="25" t="s">
        <v>26</v>
      </c>
      <c r="B33" s="25" t="s">
        <v>79</v>
      </c>
      <c r="C33" s="26" t="s">
        <v>114</v>
      </c>
      <c r="D33" s="13" t="s">
        <v>115</v>
      </c>
      <c r="E33" s="13"/>
      <c r="F33" s="24" t="s">
        <v>82</v>
      </c>
      <c r="G33" s="24" t="s">
        <v>83</v>
      </c>
      <c r="H33" s="15" t="s">
        <v>82</v>
      </c>
      <c r="I33" s="3" t="s">
        <v>107</v>
      </c>
      <c r="J33" s="3" t="s">
        <v>107</v>
      </c>
      <c r="K33" s="3" t="s">
        <v>107</v>
      </c>
    </row>
    <row r="34" spans="1:11" x14ac:dyDescent="0.3">
      <c r="A34" s="25" t="s">
        <v>26</v>
      </c>
      <c r="B34" s="25" t="s">
        <v>79</v>
      </c>
      <c r="C34" s="26" t="s">
        <v>116</v>
      </c>
      <c r="D34" s="13" t="s">
        <v>117</v>
      </c>
      <c r="E34" s="13"/>
      <c r="F34" s="24" t="s">
        <v>82</v>
      </c>
      <c r="G34" s="24" t="s">
        <v>83</v>
      </c>
      <c r="H34" s="15" t="s">
        <v>82</v>
      </c>
      <c r="I34" s="3" t="s">
        <v>107</v>
      </c>
      <c r="J34" s="3" t="s">
        <v>107</v>
      </c>
      <c r="K34" s="3" t="s">
        <v>107</v>
      </c>
    </row>
    <row r="35" spans="1:11" x14ac:dyDescent="0.3">
      <c r="A35" s="25" t="s">
        <v>26</v>
      </c>
      <c r="B35" s="4" t="s">
        <v>79</v>
      </c>
      <c r="C35" s="12" t="s">
        <v>118</v>
      </c>
      <c r="D35" s="20" t="s">
        <v>119</v>
      </c>
      <c r="E35" s="20"/>
      <c r="F35" s="24" t="s">
        <v>82</v>
      </c>
      <c r="G35" s="24" t="s">
        <v>83</v>
      </c>
      <c r="H35" s="15" t="s">
        <v>82</v>
      </c>
      <c r="I35" s="3" t="s">
        <v>107</v>
      </c>
      <c r="J35" s="3" t="s">
        <v>107</v>
      </c>
      <c r="K35" s="3" t="s">
        <v>107</v>
      </c>
    </row>
    <row r="36" spans="1:11" x14ac:dyDescent="0.3">
      <c r="A36" s="25" t="s">
        <v>26</v>
      </c>
      <c r="B36" s="4" t="s">
        <v>79</v>
      </c>
      <c r="C36" s="12" t="s">
        <v>120</v>
      </c>
      <c r="D36" s="20" t="s">
        <v>121</v>
      </c>
      <c r="E36" s="20"/>
      <c r="F36" s="24" t="s">
        <v>82</v>
      </c>
      <c r="G36" s="24" t="s">
        <v>83</v>
      </c>
      <c r="H36" s="15" t="s">
        <v>82</v>
      </c>
      <c r="I36" s="3" t="s">
        <v>107</v>
      </c>
      <c r="J36" s="3" t="s">
        <v>107</v>
      </c>
      <c r="K36" s="3" t="s">
        <v>107</v>
      </c>
    </row>
    <row r="37" spans="1:11" x14ac:dyDescent="0.3">
      <c r="A37" s="16" t="s">
        <v>122</v>
      </c>
      <c r="B37" s="17" t="s">
        <v>123</v>
      </c>
      <c r="C37" s="18" t="s">
        <v>124</v>
      </c>
      <c r="D37" s="19" t="s">
        <v>125</v>
      </c>
      <c r="E37" s="19"/>
      <c r="F37" s="1" t="s">
        <v>61</v>
      </c>
      <c r="G37" s="1" t="s">
        <v>126</v>
      </c>
      <c r="H37" s="15" t="s">
        <v>61</v>
      </c>
      <c r="I37" s="3" t="s">
        <v>32</v>
      </c>
      <c r="J37" s="7" t="s">
        <v>33</v>
      </c>
      <c r="K37" s="7" t="s">
        <v>34</v>
      </c>
    </row>
    <row r="38" spans="1:11" x14ac:dyDescent="0.3">
      <c r="A38" s="16" t="s">
        <v>122</v>
      </c>
      <c r="B38" s="17" t="s">
        <v>123</v>
      </c>
      <c r="C38" s="18" t="s">
        <v>127</v>
      </c>
      <c r="D38" s="19" t="s">
        <v>128</v>
      </c>
      <c r="E38" s="19"/>
      <c r="F38" s="1" t="s">
        <v>61</v>
      </c>
      <c r="G38" s="1" t="s">
        <v>129</v>
      </c>
      <c r="H38" s="15" t="s">
        <v>61</v>
      </c>
      <c r="I38" s="3" t="s">
        <v>32</v>
      </c>
      <c r="J38" s="7" t="s">
        <v>33</v>
      </c>
      <c r="K38" s="7" t="s">
        <v>34</v>
      </c>
    </row>
    <row r="39" spans="1:11" x14ac:dyDescent="0.3">
      <c r="A39" s="16" t="s">
        <v>122</v>
      </c>
      <c r="B39" s="17" t="s">
        <v>123</v>
      </c>
      <c r="C39" s="18" t="s">
        <v>130</v>
      </c>
      <c r="D39" s="19" t="s">
        <v>131</v>
      </c>
      <c r="E39" s="19"/>
      <c r="F39" s="1" t="s">
        <v>132</v>
      </c>
      <c r="G39" s="1" t="s">
        <v>51</v>
      </c>
      <c r="H39" s="15" t="s">
        <v>132</v>
      </c>
      <c r="I39" s="3" t="s">
        <v>32</v>
      </c>
      <c r="J39" s="7" t="s">
        <v>33</v>
      </c>
      <c r="K39" s="7" t="s">
        <v>34</v>
      </c>
    </row>
    <row r="40" spans="1:11" x14ac:dyDescent="0.3">
      <c r="A40" s="16" t="s">
        <v>122</v>
      </c>
      <c r="B40" s="17" t="s">
        <v>123</v>
      </c>
      <c r="C40" s="18" t="s">
        <v>133</v>
      </c>
      <c r="D40" s="19" t="s">
        <v>134</v>
      </c>
      <c r="E40" s="19"/>
      <c r="F40" s="1" t="s">
        <v>78</v>
      </c>
      <c r="G40" s="1" t="s">
        <v>135</v>
      </c>
      <c r="H40" s="15" t="s">
        <v>78</v>
      </c>
      <c r="I40" s="3" t="s">
        <v>32</v>
      </c>
      <c r="J40" s="7" t="s">
        <v>33</v>
      </c>
      <c r="K40" s="7" t="s">
        <v>34</v>
      </c>
    </row>
    <row r="41" spans="1:11" x14ac:dyDescent="0.3">
      <c r="A41" s="16" t="s">
        <v>122</v>
      </c>
      <c r="B41" s="17" t="s">
        <v>123</v>
      </c>
      <c r="C41" s="18" t="s">
        <v>68</v>
      </c>
      <c r="D41" s="19" t="s">
        <v>136</v>
      </c>
      <c r="E41" s="19"/>
      <c r="F41" s="1" t="s">
        <v>78</v>
      </c>
      <c r="G41" s="1" t="s">
        <v>70</v>
      </c>
      <c r="H41" s="15" t="s">
        <v>78</v>
      </c>
      <c r="I41" s="3" t="s">
        <v>32</v>
      </c>
      <c r="J41" s="7" t="s">
        <v>33</v>
      </c>
      <c r="K41" s="7" t="s">
        <v>34</v>
      </c>
    </row>
    <row r="42" spans="1:11" x14ac:dyDescent="0.3">
      <c r="A42" s="16" t="s">
        <v>122</v>
      </c>
      <c r="B42" s="17" t="s">
        <v>137</v>
      </c>
      <c r="C42" s="18" t="s">
        <v>138</v>
      </c>
      <c r="D42" s="19" t="s">
        <v>139</v>
      </c>
      <c r="E42" s="19"/>
      <c r="F42" s="1" t="s">
        <v>78</v>
      </c>
      <c r="G42" s="1" t="s">
        <v>140</v>
      </c>
      <c r="H42" s="15" t="s">
        <v>78</v>
      </c>
      <c r="I42" s="3" t="s">
        <v>32</v>
      </c>
      <c r="J42" s="7" t="s">
        <v>33</v>
      </c>
      <c r="K42" s="7" t="s">
        <v>34</v>
      </c>
    </row>
    <row r="43" spans="1:11" x14ac:dyDescent="0.3">
      <c r="A43" s="16" t="s">
        <v>122</v>
      </c>
      <c r="B43" s="17" t="s">
        <v>137</v>
      </c>
      <c r="C43" s="18" t="s">
        <v>52</v>
      </c>
      <c r="D43" s="19" t="s">
        <v>141</v>
      </c>
      <c r="E43" s="19"/>
      <c r="F43" s="1" t="s">
        <v>78</v>
      </c>
      <c r="G43" s="1" t="s">
        <v>142</v>
      </c>
      <c r="H43" s="15" t="s">
        <v>78</v>
      </c>
      <c r="I43" s="3" t="s">
        <v>32</v>
      </c>
      <c r="J43" s="7" t="s">
        <v>33</v>
      </c>
      <c r="K43" s="7" t="s">
        <v>34</v>
      </c>
    </row>
    <row r="44" spans="1:11" x14ac:dyDescent="0.3">
      <c r="A44" s="16" t="s">
        <v>122</v>
      </c>
      <c r="B44" s="17" t="s">
        <v>137</v>
      </c>
      <c r="C44" s="18" t="s">
        <v>143</v>
      </c>
      <c r="D44" s="19" t="s">
        <v>144</v>
      </c>
      <c r="E44" s="19"/>
      <c r="F44" s="1" t="s">
        <v>78</v>
      </c>
      <c r="G44" s="1" t="s">
        <v>145</v>
      </c>
      <c r="H44" s="15" t="s">
        <v>78</v>
      </c>
      <c r="I44" s="3" t="s">
        <v>32</v>
      </c>
      <c r="J44" s="7" t="s">
        <v>33</v>
      </c>
      <c r="K44" s="7" t="s">
        <v>34</v>
      </c>
    </row>
    <row r="45" spans="1:11" x14ac:dyDescent="0.3">
      <c r="A45" s="16" t="s">
        <v>122</v>
      </c>
      <c r="B45" s="17" t="s">
        <v>137</v>
      </c>
      <c r="C45" s="18" t="s">
        <v>146</v>
      </c>
      <c r="D45" s="19" t="s">
        <v>147</v>
      </c>
      <c r="E45" s="19"/>
      <c r="F45" s="1" t="s">
        <v>148</v>
      </c>
      <c r="G45" s="1" t="s">
        <v>51</v>
      </c>
      <c r="H45" s="15" t="s">
        <v>78</v>
      </c>
      <c r="I45" s="3" t="s">
        <v>32</v>
      </c>
      <c r="J45" s="7" t="s">
        <v>33</v>
      </c>
      <c r="K45" s="7" t="s">
        <v>34</v>
      </c>
    </row>
    <row r="46" spans="1:11" x14ac:dyDescent="0.3">
      <c r="A46" s="16" t="s">
        <v>122</v>
      </c>
      <c r="B46" s="17" t="s">
        <v>137</v>
      </c>
      <c r="C46" s="18" t="s">
        <v>149</v>
      </c>
      <c r="D46" s="19" t="s">
        <v>150</v>
      </c>
      <c r="E46" s="19"/>
      <c r="F46" s="1" t="s">
        <v>78</v>
      </c>
      <c r="G46" s="1" t="s">
        <v>151</v>
      </c>
      <c r="H46" s="15" t="s">
        <v>78</v>
      </c>
      <c r="I46" s="3" t="s">
        <v>32</v>
      </c>
      <c r="J46" s="7" t="s">
        <v>33</v>
      </c>
      <c r="K46" s="7" t="s">
        <v>34</v>
      </c>
    </row>
    <row r="47" spans="1:11" x14ac:dyDescent="0.3">
      <c r="A47" s="16" t="s">
        <v>122</v>
      </c>
      <c r="B47" s="17" t="s">
        <v>97</v>
      </c>
      <c r="C47" s="18" t="s">
        <v>152</v>
      </c>
      <c r="D47" s="19" t="s">
        <v>153</v>
      </c>
      <c r="E47" s="19"/>
      <c r="F47" s="1" t="s">
        <v>99</v>
      </c>
      <c r="G47" s="1" t="s">
        <v>51</v>
      </c>
      <c r="H47" s="15" t="s">
        <v>99</v>
      </c>
      <c r="I47" s="3" t="s">
        <v>32</v>
      </c>
      <c r="J47" s="7" t="s">
        <v>33</v>
      </c>
      <c r="K47" s="7" t="s">
        <v>34</v>
      </c>
    </row>
    <row r="48" spans="1:11" x14ac:dyDescent="0.3">
      <c r="A48" s="16" t="s">
        <v>122</v>
      </c>
      <c r="B48" s="18" t="s">
        <v>154</v>
      </c>
      <c r="C48" s="18" t="s">
        <v>154</v>
      </c>
      <c r="D48" s="19" t="s">
        <v>155</v>
      </c>
      <c r="E48" s="19"/>
      <c r="F48" s="1" t="s">
        <v>156</v>
      </c>
      <c r="G48" s="1" t="s">
        <v>157</v>
      </c>
      <c r="H48" s="15" t="s">
        <v>156</v>
      </c>
      <c r="I48" s="3" t="s">
        <v>32</v>
      </c>
      <c r="J48" s="7" t="s">
        <v>33</v>
      </c>
      <c r="K48" s="7" t="s">
        <v>34</v>
      </c>
    </row>
    <row r="49" spans="1:11" x14ac:dyDescent="0.3">
      <c r="A49" s="16" t="s">
        <v>122</v>
      </c>
      <c r="B49" s="17" t="s">
        <v>158</v>
      </c>
      <c r="C49" s="18" t="s">
        <v>159</v>
      </c>
      <c r="D49" s="19" t="s">
        <v>160</v>
      </c>
      <c r="E49" s="19"/>
      <c r="F49" s="1" t="s">
        <v>132</v>
      </c>
      <c r="G49" s="1" t="s">
        <v>51</v>
      </c>
      <c r="H49" s="15" t="s">
        <v>132</v>
      </c>
      <c r="I49" s="3" t="s">
        <v>32</v>
      </c>
      <c r="J49" s="7" t="s">
        <v>33</v>
      </c>
      <c r="K49" s="7" t="s">
        <v>34</v>
      </c>
    </row>
    <row r="50" spans="1:11" x14ac:dyDescent="0.3">
      <c r="A50" s="16" t="s">
        <v>122</v>
      </c>
      <c r="B50" s="17" t="s">
        <v>158</v>
      </c>
      <c r="C50" s="18" t="s">
        <v>161</v>
      </c>
      <c r="D50" s="19" t="s">
        <v>162</v>
      </c>
      <c r="E50" s="19"/>
      <c r="F50" s="1" t="s">
        <v>163</v>
      </c>
      <c r="G50" s="1" t="s">
        <v>164</v>
      </c>
      <c r="H50" s="15" t="s">
        <v>163</v>
      </c>
      <c r="I50" s="3" t="s">
        <v>32</v>
      </c>
      <c r="J50" s="7" t="s">
        <v>33</v>
      </c>
      <c r="K50" s="7" t="s">
        <v>34</v>
      </c>
    </row>
    <row r="51" spans="1:11" x14ac:dyDescent="0.3">
      <c r="A51" s="16" t="s">
        <v>122</v>
      </c>
      <c r="B51" s="17" t="s">
        <v>158</v>
      </c>
      <c r="C51" s="18" t="s">
        <v>165</v>
      </c>
      <c r="D51" s="19" t="s">
        <v>166</v>
      </c>
      <c r="E51" s="19"/>
      <c r="F51" s="1" t="s">
        <v>167</v>
      </c>
      <c r="G51" s="1" t="s">
        <v>168</v>
      </c>
      <c r="H51" s="15" t="s">
        <v>167</v>
      </c>
      <c r="I51" s="3" t="s">
        <v>32</v>
      </c>
      <c r="J51" s="7" t="s">
        <v>33</v>
      </c>
      <c r="K51" s="7" t="s">
        <v>34</v>
      </c>
    </row>
    <row r="52" spans="1:11" x14ac:dyDescent="0.3">
      <c r="A52" s="16" t="s">
        <v>122</v>
      </c>
      <c r="B52" s="17" t="s">
        <v>158</v>
      </c>
      <c r="C52" s="18" t="s">
        <v>169</v>
      </c>
      <c r="D52" s="19" t="s">
        <v>170</v>
      </c>
      <c r="E52" s="19"/>
      <c r="F52" s="1" t="s">
        <v>167</v>
      </c>
      <c r="G52" s="1" t="s">
        <v>168</v>
      </c>
      <c r="H52" s="15" t="s">
        <v>167</v>
      </c>
      <c r="I52" s="3" t="s">
        <v>32</v>
      </c>
      <c r="J52" s="7" t="s">
        <v>33</v>
      </c>
      <c r="K52" s="7" t="s">
        <v>34</v>
      </c>
    </row>
    <row r="53" spans="1:11" x14ac:dyDescent="0.3">
      <c r="A53" s="16" t="s">
        <v>122</v>
      </c>
      <c r="B53" s="17" t="s">
        <v>158</v>
      </c>
      <c r="C53" s="18" t="s">
        <v>171</v>
      </c>
      <c r="D53" s="19" t="s">
        <v>172</v>
      </c>
      <c r="E53" s="19"/>
      <c r="F53" s="1" t="s">
        <v>167</v>
      </c>
      <c r="G53" s="1" t="s">
        <v>168</v>
      </c>
      <c r="H53" s="15" t="s">
        <v>167</v>
      </c>
      <c r="I53" s="3" t="s">
        <v>32</v>
      </c>
      <c r="J53" s="7" t="s">
        <v>33</v>
      </c>
      <c r="K53" s="7" t="s">
        <v>34</v>
      </c>
    </row>
    <row r="54" spans="1:11" x14ac:dyDescent="0.3">
      <c r="A54" s="16" t="s">
        <v>122</v>
      </c>
      <c r="B54" s="17" t="s">
        <v>173</v>
      </c>
      <c r="C54" s="18" t="s">
        <v>174</v>
      </c>
      <c r="D54" s="19" t="s">
        <v>175</v>
      </c>
      <c r="E54" s="19"/>
      <c r="F54" s="1" t="s">
        <v>16</v>
      </c>
      <c r="G54" s="1" t="s">
        <v>51</v>
      </c>
      <c r="H54" s="15" t="s">
        <v>156</v>
      </c>
      <c r="I54" s="3" t="s">
        <v>32</v>
      </c>
      <c r="J54" s="7" t="s">
        <v>33</v>
      </c>
      <c r="K54" s="7" t="s">
        <v>34</v>
      </c>
    </row>
    <row r="55" spans="1:11" x14ac:dyDescent="0.3">
      <c r="A55" s="16" t="s">
        <v>122</v>
      </c>
      <c r="B55" s="17" t="s">
        <v>173</v>
      </c>
      <c r="C55" s="18" t="s">
        <v>176</v>
      </c>
      <c r="D55" s="19" t="s">
        <v>177</v>
      </c>
      <c r="E55" s="19"/>
      <c r="F55" s="1" t="s">
        <v>167</v>
      </c>
      <c r="G55" s="1" t="s">
        <v>178</v>
      </c>
      <c r="H55" s="15" t="s">
        <v>167</v>
      </c>
      <c r="I55" s="3" t="s">
        <v>32</v>
      </c>
      <c r="J55" s="7" t="s">
        <v>33</v>
      </c>
      <c r="K55" s="7" t="s">
        <v>34</v>
      </c>
    </row>
    <row r="56" spans="1:11" x14ac:dyDescent="0.3">
      <c r="A56" s="16" t="s">
        <v>122</v>
      </c>
      <c r="B56" s="17" t="s">
        <v>173</v>
      </c>
      <c r="C56" s="18" t="s">
        <v>179</v>
      </c>
      <c r="D56" s="19" t="s">
        <v>180</v>
      </c>
      <c r="E56" s="19"/>
      <c r="F56" s="1" t="s">
        <v>82</v>
      </c>
      <c r="G56" s="1" t="s">
        <v>51</v>
      </c>
      <c r="H56" s="15" t="s">
        <v>82</v>
      </c>
      <c r="I56" s="3" t="s">
        <v>32</v>
      </c>
      <c r="J56" s="7" t="s">
        <v>33</v>
      </c>
      <c r="K56" s="7" t="s">
        <v>34</v>
      </c>
    </row>
    <row r="57" spans="1:11" x14ac:dyDescent="0.3">
      <c r="A57" s="16" t="s">
        <v>122</v>
      </c>
      <c r="B57" s="17" t="s">
        <v>173</v>
      </c>
      <c r="C57" s="18" t="s">
        <v>181</v>
      </c>
      <c r="D57" s="19" t="s">
        <v>182</v>
      </c>
      <c r="E57" s="19"/>
      <c r="F57" s="1" t="s">
        <v>156</v>
      </c>
      <c r="G57" s="1" t="s">
        <v>183</v>
      </c>
      <c r="H57" s="15" t="s">
        <v>156</v>
      </c>
      <c r="I57" s="3" t="s">
        <v>32</v>
      </c>
      <c r="J57" s="7" t="s">
        <v>33</v>
      </c>
      <c r="K57" s="7" t="s">
        <v>34</v>
      </c>
    </row>
    <row r="58" spans="1:11" x14ac:dyDescent="0.3">
      <c r="A58" s="16" t="s">
        <v>122</v>
      </c>
      <c r="B58" s="17" t="s">
        <v>184</v>
      </c>
      <c r="C58" s="18" t="s">
        <v>184</v>
      </c>
      <c r="D58" s="19" t="s">
        <v>185</v>
      </c>
      <c r="E58" s="19"/>
      <c r="F58" s="1" t="s">
        <v>186</v>
      </c>
      <c r="G58" s="1" t="s">
        <v>51</v>
      </c>
      <c r="H58" s="15" t="s">
        <v>186</v>
      </c>
      <c r="I58" s="3" t="s">
        <v>107</v>
      </c>
      <c r="J58" s="7" t="s">
        <v>33</v>
      </c>
      <c r="K58" s="7" t="s">
        <v>34</v>
      </c>
    </row>
    <row r="59" spans="1:11" x14ac:dyDescent="0.3">
      <c r="A59" s="16" t="s">
        <v>122</v>
      </c>
      <c r="B59" s="17" t="s">
        <v>187</v>
      </c>
      <c r="C59" s="18" t="s">
        <v>188</v>
      </c>
      <c r="D59" s="19" t="s">
        <v>189</v>
      </c>
      <c r="E59" s="19"/>
      <c r="F59" s="1" t="s">
        <v>190</v>
      </c>
      <c r="G59" s="1" t="s">
        <v>51</v>
      </c>
      <c r="H59" s="15" t="s">
        <v>190</v>
      </c>
      <c r="I59" s="3" t="s">
        <v>32</v>
      </c>
      <c r="J59" s="7" t="s">
        <v>33</v>
      </c>
      <c r="K59" s="7" t="s">
        <v>34</v>
      </c>
    </row>
    <row r="60" spans="1:11" x14ac:dyDescent="0.3">
      <c r="A60" s="16" t="s">
        <v>122</v>
      </c>
      <c r="B60" s="17" t="s">
        <v>187</v>
      </c>
      <c r="C60" s="18" t="s">
        <v>187</v>
      </c>
      <c r="D60" s="19" t="s">
        <v>191</v>
      </c>
      <c r="E60" s="19"/>
      <c r="F60" s="1" t="s">
        <v>190</v>
      </c>
      <c r="G60" s="1" t="s">
        <v>51</v>
      </c>
      <c r="H60" s="15" t="s">
        <v>190</v>
      </c>
      <c r="I60" s="3" t="s">
        <v>32</v>
      </c>
      <c r="J60" s="7" t="s">
        <v>33</v>
      </c>
      <c r="K60" s="7" t="s">
        <v>34</v>
      </c>
    </row>
    <row r="61" spans="1:11" x14ac:dyDescent="0.3">
      <c r="A61" s="21" t="s">
        <v>192</v>
      </c>
      <c r="B61" s="21" t="s">
        <v>193</v>
      </c>
      <c r="C61" s="22" t="s">
        <v>194</v>
      </c>
      <c r="D61" s="23" t="s">
        <v>195</v>
      </c>
      <c r="E61" s="23"/>
      <c r="F61" s="1" t="s">
        <v>196</v>
      </c>
      <c r="G61" t="s">
        <v>197</v>
      </c>
      <c r="H61" s="15" t="s">
        <v>196</v>
      </c>
      <c r="I61" s="3" t="s">
        <v>32</v>
      </c>
      <c r="J61" s="7" t="s">
        <v>33</v>
      </c>
      <c r="K61" s="7" t="s">
        <v>34</v>
      </c>
    </row>
    <row r="62" spans="1:11" x14ac:dyDescent="0.3">
      <c r="A62" s="21" t="s">
        <v>192</v>
      </c>
      <c r="B62" s="21" t="s">
        <v>193</v>
      </c>
      <c r="C62" s="22" t="s">
        <v>198</v>
      </c>
      <c r="D62" s="23" t="s">
        <v>199</v>
      </c>
      <c r="E62" s="23"/>
      <c r="F62" s="1" t="s">
        <v>200</v>
      </c>
      <c r="G62" t="s">
        <v>51</v>
      </c>
      <c r="H62" s="15" t="s">
        <v>200</v>
      </c>
      <c r="I62" s="3" t="s">
        <v>32</v>
      </c>
      <c r="J62" s="7" t="s">
        <v>33</v>
      </c>
      <c r="K62" s="7" t="s">
        <v>34</v>
      </c>
    </row>
    <row r="63" spans="1:11" x14ac:dyDescent="0.3">
      <c r="A63" s="21" t="s">
        <v>192</v>
      </c>
      <c r="B63" s="21" t="s">
        <v>193</v>
      </c>
      <c r="C63" s="22" t="s">
        <v>201</v>
      </c>
      <c r="D63" s="23" t="s">
        <v>202</v>
      </c>
      <c r="E63" s="23"/>
      <c r="F63" s="1" t="s">
        <v>203</v>
      </c>
      <c r="G63" t="s">
        <v>51</v>
      </c>
      <c r="H63" s="15" t="s">
        <v>203</v>
      </c>
      <c r="I63" s="3" t="s">
        <v>32</v>
      </c>
      <c r="J63" s="7" t="s">
        <v>33</v>
      </c>
      <c r="K63" s="7" t="s">
        <v>34</v>
      </c>
    </row>
    <row r="64" spans="1:11" x14ac:dyDescent="0.3">
      <c r="A64" s="21" t="s">
        <v>192</v>
      </c>
      <c r="B64" s="21" t="s">
        <v>193</v>
      </c>
      <c r="C64" s="22" t="s">
        <v>204</v>
      </c>
      <c r="D64" s="23" t="s">
        <v>205</v>
      </c>
      <c r="E64" s="23"/>
      <c r="F64" s="1" t="s">
        <v>200</v>
      </c>
      <c r="G64" t="s">
        <v>51</v>
      </c>
      <c r="H64" s="15" t="s">
        <v>200</v>
      </c>
      <c r="I64" s="3" t="s">
        <v>32</v>
      </c>
      <c r="J64" s="7" t="s">
        <v>33</v>
      </c>
      <c r="K64" s="7" t="s">
        <v>34</v>
      </c>
    </row>
    <row r="65" spans="1:11" x14ac:dyDescent="0.3">
      <c r="A65" s="21" t="s">
        <v>192</v>
      </c>
      <c r="B65" s="21" t="s">
        <v>193</v>
      </c>
      <c r="C65" s="22" t="s">
        <v>206</v>
      </c>
      <c r="D65" s="23" t="s">
        <v>207</v>
      </c>
      <c r="E65" s="23"/>
      <c r="F65" s="1" t="s">
        <v>203</v>
      </c>
      <c r="G65" t="s">
        <v>208</v>
      </c>
      <c r="H65" s="15" t="s">
        <v>203</v>
      </c>
      <c r="I65" s="3" t="s">
        <v>32</v>
      </c>
      <c r="J65" s="7" t="s">
        <v>33</v>
      </c>
      <c r="K65" s="7" t="s">
        <v>34</v>
      </c>
    </row>
    <row r="66" spans="1:11" x14ac:dyDescent="0.3">
      <c r="A66" s="21" t="s">
        <v>192</v>
      </c>
      <c r="B66" s="21" t="s">
        <v>193</v>
      </c>
      <c r="C66" s="22" t="s">
        <v>209</v>
      </c>
      <c r="D66" s="23" t="s">
        <v>210</v>
      </c>
      <c r="E66" s="23"/>
      <c r="F66" s="1" t="s">
        <v>211</v>
      </c>
      <c r="G66" t="s">
        <v>212</v>
      </c>
      <c r="H66" s="15" t="s">
        <v>211</v>
      </c>
      <c r="I66" s="3" t="s">
        <v>32</v>
      </c>
      <c r="J66" s="7" t="s">
        <v>33</v>
      </c>
      <c r="K66" s="7" t="s">
        <v>34</v>
      </c>
    </row>
    <row r="67" spans="1:11" x14ac:dyDescent="0.3">
      <c r="A67" s="21" t="s">
        <v>192</v>
      </c>
      <c r="B67" s="21" t="s">
        <v>193</v>
      </c>
      <c r="C67" s="22" t="s">
        <v>213</v>
      </c>
      <c r="D67" s="23" t="s">
        <v>214</v>
      </c>
      <c r="E67" s="23"/>
      <c r="F67" s="1" t="s">
        <v>203</v>
      </c>
      <c r="G67" t="s">
        <v>17</v>
      </c>
      <c r="H67" s="15" t="s">
        <v>203</v>
      </c>
      <c r="I67" s="3" t="s">
        <v>32</v>
      </c>
      <c r="J67" s="7" t="s">
        <v>33</v>
      </c>
      <c r="K67" s="7" t="s">
        <v>34</v>
      </c>
    </row>
    <row r="68" spans="1:11" x14ac:dyDescent="0.3">
      <c r="A68" s="21" t="s">
        <v>192</v>
      </c>
      <c r="B68" s="21" t="s">
        <v>193</v>
      </c>
      <c r="C68" s="22" t="s">
        <v>215</v>
      </c>
      <c r="D68" s="23" t="s">
        <v>216</v>
      </c>
      <c r="E68" s="23"/>
      <c r="F68" s="1" t="s">
        <v>196</v>
      </c>
      <c r="G68" t="s">
        <v>17</v>
      </c>
      <c r="H68" s="15" t="s">
        <v>196</v>
      </c>
      <c r="I68" s="3" t="s">
        <v>32</v>
      </c>
      <c r="J68" s="7" t="s">
        <v>33</v>
      </c>
      <c r="K68" s="7" t="s">
        <v>34</v>
      </c>
    </row>
    <row r="69" spans="1:11" x14ac:dyDescent="0.3">
      <c r="A69" s="21" t="s">
        <v>192</v>
      </c>
      <c r="B69" s="21" t="s">
        <v>193</v>
      </c>
      <c r="C69" s="22" t="s">
        <v>217</v>
      </c>
      <c r="D69" s="23" t="s">
        <v>218</v>
      </c>
      <c r="E69" s="23"/>
      <c r="F69" s="1" t="s">
        <v>203</v>
      </c>
      <c r="G69" t="s">
        <v>17</v>
      </c>
      <c r="H69" s="15" t="s">
        <v>203</v>
      </c>
      <c r="I69" s="3" t="s">
        <v>32</v>
      </c>
      <c r="J69" s="7" t="s">
        <v>33</v>
      </c>
      <c r="K69" s="7" t="s">
        <v>34</v>
      </c>
    </row>
    <row r="70" spans="1:11" x14ac:dyDescent="0.3">
      <c r="A70" s="21" t="s">
        <v>192</v>
      </c>
      <c r="B70" s="21" t="s">
        <v>193</v>
      </c>
      <c r="C70" s="22" t="s">
        <v>219</v>
      </c>
      <c r="D70" s="23" t="s">
        <v>220</v>
      </c>
      <c r="E70" s="23"/>
      <c r="F70" s="1" t="s">
        <v>221</v>
      </c>
      <c r="G70" t="s">
        <v>51</v>
      </c>
      <c r="H70" s="15" t="s">
        <v>221</v>
      </c>
      <c r="I70" s="3" t="s">
        <v>32</v>
      </c>
      <c r="J70" s="7" t="s">
        <v>33</v>
      </c>
      <c r="K70" s="7" t="s">
        <v>34</v>
      </c>
    </row>
    <row r="71" spans="1:11" x14ac:dyDescent="0.3">
      <c r="A71" s="21" t="s">
        <v>192</v>
      </c>
      <c r="B71" s="21" t="s">
        <v>193</v>
      </c>
      <c r="C71" s="22" t="s">
        <v>222</v>
      </c>
      <c r="D71" s="23" t="s">
        <v>223</v>
      </c>
      <c r="E71" s="23"/>
      <c r="F71" s="1" t="s">
        <v>224</v>
      </c>
      <c r="G71" t="s">
        <v>225</v>
      </c>
      <c r="H71" s="15" t="s">
        <v>224</v>
      </c>
      <c r="I71" s="3" t="s">
        <v>107</v>
      </c>
      <c r="J71" s="7" t="s">
        <v>107</v>
      </c>
      <c r="K71" s="7" t="s">
        <v>107</v>
      </c>
    </row>
    <row r="72" spans="1:11" x14ac:dyDescent="0.3">
      <c r="A72" s="21" t="s">
        <v>192</v>
      </c>
      <c r="B72" s="21" t="s">
        <v>193</v>
      </c>
      <c r="C72" s="22" t="s">
        <v>226</v>
      </c>
      <c r="D72" s="23" t="s">
        <v>227</v>
      </c>
      <c r="E72" s="23"/>
      <c r="F72" s="1" t="s">
        <v>228</v>
      </c>
      <c r="G72" t="s">
        <v>229</v>
      </c>
      <c r="H72" s="15" t="s">
        <v>200</v>
      </c>
      <c r="I72" s="3" t="s">
        <v>32</v>
      </c>
      <c r="J72" s="7" t="s">
        <v>33</v>
      </c>
      <c r="K72" s="7" t="s">
        <v>34</v>
      </c>
    </row>
    <row r="73" spans="1:11" x14ac:dyDescent="0.3">
      <c r="A73" s="21" t="s">
        <v>192</v>
      </c>
      <c r="B73" s="21" t="s">
        <v>193</v>
      </c>
      <c r="C73" s="22" t="s">
        <v>230</v>
      </c>
      <c r="D73" s="23" t="s">
        <v>231</v>
      </c>
      <c r="E73" s="23"/>
      <c r="F73" s="1" t="s">
        <v>232</v>
      </c>
      <c r="G73" t="s">
        <v>17</v>
      </c>
      <c r="H73" s="15" t="s">
        <v>232</v>
      </c>
      <c r="I73" s="3" t="s">
        <v>32</v>
      </c>
      <c r="J73" s="7" t="s">
        <v>33</v>
      </c>
      <c r="K73" s="7" t="s">
        <v>34</v>
      </c>
    </row>
    <row r="74" spans="1:11" x14ac:dyDescent="0.3">
      <c r="A74" s="21" t="s">
        <v>192</v>
      </c>
      <c r="B74" s="21" t="s">
        <v>193</v>
      </c>
      <c r="C74" s="22" t="s">
        <v>233</v>
      </c>
      <c r="D74" s="23" t="s">
        <v>234</v>
      </c>
      <c r="E74" s="23"/>
      <c r="F74" s="1" t="s">
        <v>235</v>
      </c>
      <c r="G74" t="s">
        <v>17</v>
      </c>
      <c r="H74" s="15" t="s">
        <v>235</v>
      </c>
      <c r="I74" s="3" t="s">
        <v>32</v>
      </c>
      <c r="J74" s="7" t="s">
        <v>33</v>
      </c>
      <c r="K74" s="7" t="s">
        <v>34</v>
      </c>
    </row>
    <row r="75" spans="1:11" x14ac:dyDescent="0.3">
      <c r="A75" s="21" t="s">
        <v>192</v>
      </c>
      <c r="B75" s="21" t="s">
        <v>193</v>
      </c>
      <c r="C75" s="22" t="s">
        <v>236</v>
      </c>
      <c r="D75" s="23" t="s">
        <v>237</v>
      </c>
      <c r="E75" s="23"/>
      <c r="F75" s="1" t="s">
        <v>238</v>
      </c>
      <c r="G75" t="s">
        <v>239</v>
      </c>
      <c r="H75" s="15" t="s">
        <v>238</v>
      </c>
      <c r="I75" s="3" t="s">
        <v>32</v>
      </c>
      <c r="J75" s="7" t="s">
        <v>33</v>
      </c>
      <c r="K75" s="7" t="s">
        <v>34</v>
      </c>
    </row>
    <row r="76" spans="1:11" x14ac:dyDescent="0.3">
      <c r="A76" s="21" t="s">
        <v>192</v>
      </c>
      <c r="B76" s="21" t="s">
        <v>193</v>
      </c>
      <c r="C76" s="22" t="s">
        <v>240</v>
      </c>
      <c r="D76" s="23" t="s">
        <v>241</v>
      </c>
      <c r="E76" s="23"/>
      <c r="F76" s="1" t="s">
        <v>238</v>
      </c>
      <c r="G76" t="s">
        <v>242</v>
      </c>
      <c r="H76" s="15" t="s">
        <v>238</v>
      </c>
      <c r="I76" s="3" t="s">
        <v>32</v>
      </c>
      <c r="J76" s="7" t="s">
        <v>33</v>
      </c>
      <c r="K76" s="7" t="s">
        <v>34</v>
      </c>
    </row>
    <row r="77" spans="1:11" x14ac:dyDescent="0.3">
      <c r="A77" s="21" t="s">
        <v>192</v>
      </c>
      <c r="B77" s="21" t="s">
        <v>243</v>
      </c>
      <c r="C77" s="22" t="s">
        <v>244</v>
      </c>
      <c r="D77" s="23" t="s">
        <v>245</v>
      </c>
      <c r="E77" s="23"/>
      <c r="F77" s="1" t="s">
        <v>246</v>
      </c>
      <c r="G77" t="s">
        <v>247</v>
      </c>
      <c r="H77" s="15" t="s">
        <v>246</v>
      </c>
      <c r="I77" s="3" t="s">
        <v>32</v>
      </c>
      <c r="J77" s="7" t="s">
        <v>33</v>
      </c>
      <c r="K77" s="7" t="s">
        <v>34</v>
      </c>
    </row>
    <row r="78" spans="1:11" x14ac:dyDescent="0.3">
      <c r="A78" s="21" t="s">
        <v>192</v>
      </c>
      <c r="B78" s="21" t="s">
        <v>243</v>
      </c>
      <c r="C78" s="22" t="s">
        <v>248</v>
      </c>
      <c r="D78" s="23" t="s">
        <v>249</v>
      </c>
      <c r="E78" s="23"/>
      <c r="F78" s="1" t="s">
        <v>246</v>
      </c>
      <c r="G78" t="s">
        <v>250</v>
      </c>
      <c r="H78" s="15" t="s">
        <v>246</v>
      </c>
      <c r="I78" s="3" t="s">
        <v>32</v>
      </c>
      <c r="J78" s="7" t="s">
        <v>33</v>
      </c>
      <c r="K78" s="7" t="s">
        <v>34</v>
      </c>
    </row>
    <row r="79" spans="1:11" x14ac:dyDescent="0.3">
      <c r="A79" s="21" t="s">
        <v>192</v>
      </c>
      <c r="B79" s="21" t="s">
        <v>243</v>
      </c>
      <c r="C79" s="22" t="s">
        <v>251</v>
      </c>
      <c r="D79" s="23" t="s">
        <v>252</v>
      </c>
      <c r="E79" s="23"/>
      <c r="F79" s="1" t="s">
        <v>253</v>
      </c>
      <c r="G79" t="s">
        <v>51</v>
      </c>
      <c r="H79" s="15" t="s">
        <v>253</v>
      </c>
      <c r="I79" s="3" t="s">
        <v>32</v>
      </c>
      <c r="J79" s="7" t="s">
        <v>33</v>
      </c>
      <c r="K79" s="7" t="s">
        <v>34</v>
      </c>
    </row>
    <row r="80" spans="1:11" x14ac:dyDescent="0.3">
      <c r="A80" s="21" t="s">
        <v>192</v>
      </c>
      <c r="B80" s="21" t="s">
        <v>243</v>
      </c>
      <c r="C80" s="22" t="s">
        <v>254</v>
      </c>
      <c r="D80" s="23" t="s">
        <v>255</v>
      </c>
      <c r="E80" s="23"/>
      <c r="F80" s="1" t="s">
        <v>256</v>
      </c>
      <c r="G80" t="s">
        <v>17</v>
      </c>
      <c r="H80" s="15" t="s">
        <v>256</v>
      </c>
      <c r="I80" s="3" t="s">
        <v>32</v>
      </c>
      <c r="J80" s="7" t="s">
        <v>33</v>
      </c>
      <c r="K80" s="7" t="s">
        <v>34</v>
      </c>
    </row>
    <row r="81" spans="1:11" x14ac:dyDescent="0.3">
      <c r="A81" s="21" t="s">
        <v>192</v>
      </c>
      <c r="B81" s="21" t="s">
        <v>243</v>
      </c>
      <c r="C81" s="22" t="s">
        <v>257</v>
      </c>
      <c r="D81" s="23" t="s">
        <v>258</v>
      </c>
      <c r="E81" s="23"/>
      <c r="F81" s="1" t="s">
        <v>224</v>
      </c>
      <c r="G81" t="s">
        <v>259</v>
      </c>
      <c r="H81" s="15" t="s">
        <v>224</v>
      </c>
      <c r="I81" s="3" t="s">
        <v>107</v>
      </c>
      <c r="J81" s="7" t="s">
        <v>107</v>
      </c>
      <c r="K81" s="7" t="s">
        <v>107</v>
      </c>
    </row>
    <row r="82" spans="1:11" x14ac:dyDescent="0.3">
      <c r="A82" s="21" t="s">
        <v>192</v>
      </c>
      <c r="B82" s="21" t="s">
        <v>243</v>
      </c>
      <c r="C82" s="22" t="s">
        <v>260</v>
      </c>
      <c r="D82" s="23" t="s">
        <v>261</v>
      </c>
      <c r="E82" s="23"/>
      <c r="F82" s="1" t="s">
        <v>253</v>
      </c>
      <c r="G82" t="s">
        <v>262</v>
      </c>
      <c r="H82" s="15" t="s">
        <v>253</v>
      </c>
      <c r="I82" s="3" t="s">
        <v>32</v>
      </c>
      <c r="J82" s="7" t="s">
        <v>33</v>
      </c>
      <c r="K82" s="7" t="s">
        <v>34</v>
      </c>
    </row>
    <row r="83" spans="1:11" x14ac:dyDescent="0.3">
      <c r="A83" s="21" t="s">
        <v>192</v>
      </c>
      <c r="B83" s="21" t="s">
        <v>243</v>
      </c>
      <c r="C83" s="22" t="s">
        <v>263</v>
      </c>
      <c r="D83" s="23" t="s">
        <v>264</v>
      </c>
      <c r="E83" s="23"/>
      <c r="F83" s="1" t="s">
        <v>253</v>
      </c>
      <c r="G83" t="s">
        <v>265</v>
      </c>
      <c r="H83" s="15" t="s">
        <v>253</v>
      </c>
      <c r="I83" s="3" t="s">
        <v>32</v>
      </c>
      <c r="J83" s="7" t="s">
        <v>33</v>
      </c>
      <c r="K83" s="7" t="s">
        <v>34</v>
      </c>
    </row>
    <row r="84" spans="1:11" x14ac:dyDescent="0.3">
      <c r="A84" s="21" t="s">
        <v>192</v>
      </c>
      <c r="B84" s="21" t="s">
        <v>243</v>
      </c>
      <c r="C84" s="22" t="s">
        <v>266</v>
      </c>
      <c r="D84" s="23" t="s">
        <v>267</v>
      </c>
      <c r="E84" s="23"/>
      <c r="F84" s="1" t="s">
        <v>253</v>
      </c>
      <c r="G84" t="s">
        <v>265</v>
      </c>
      <c r="H84" s="15" t="s">
        <v>253</v>
      </c>
      <c r="I84" s="3" t="s">
        <v>32</v>
      </c>
      <c r="J84" s="7" t="s">
        <v>33</v>
      </c>
      <c r="K84" s="7" t="s">
        <v>34</v>
      </c>
    </row>
    <row r="85" spans="1:11" x14ac:dyDescent="0.3">
      <c r="A85" s="21" t="s">
        <v>192</v>
      </c>
      <c r="B85" s="21" t="s">
        <v>243</v>
      </c>
      <c r="C85" s="22" t="s">
        <v>268</v>
      </c>
      <c r="D85" s="23" t="s">
        <v>269</v>
      </c>
      <c r="E85" s="23"/>
      <c r="F85" s="1" t="s">
        <v>270</v>
      </c>
      <c r="G85" t="s">
        <v>271</v>
      </c>
      <c r="H85" s="15" t="s">
        <v>270</v>
      </c>
      <c r="I85" s="3" t="s">
        <v>32</v>
      </c>
      <c r="J85" s="7" t="s">
        <v>33</v>
      </c>
      <c r="K85" s="7" t="s">
        <v>34</v>
      </c>
    </row>
    <row r="86" spans="1:11" x14ac:dyDescent="0.3">
      <c r="A86" s="21" t="s">
        <v>192</v>
      </c>
      <c r="B86" s="21" t="s">
        <v>243</v>
      </c>
      <c r="C86" s="22" t="s">
        <v>272</v>
      </c>
      <c r="D86" s="23" t="s">
        <v>273</v>
      </c>
      <c r="E86" s="23"/>
      <c r="F86" s="1" t="s">
        <v>274</v>
      </c>
      <c r="G86" t="s">
        <v>51</v>
      </c>
      <c r="H86" s="15" t="s">
        <v>274</v>
      </c>
      <c r="I86" s="3" t="s">
        <v>32</v>
      </c>
      <c r="J86" s="7" t="s">
        <v>33</v>
      </c>
      <c r="K86" s="7" t="s">
        <v>34</v>
      </c>
    </row>
    <row r="87" spans="1:11" x14ac:dyDescent="0.3">
      <c r="A87" s="21" t="s">
        <v>192</v>
      </c>
      <c r="B87" s="21" t="s">
        <v>243</v>
      </c>
      <c r="C87" s="22" t="s">
        <v>275</v>
      </c>
      <c r="D87" s="23" t="s">
        <v>276</v>
      </c>
      <c r="E87" s="23"/>
      <c r="F87" s="1" t="s">
        <v>224</v>
      </c>
      <c r="G87" t="s">
        <v>277</v>
      </c>
      <c r="H87" s="15" t="s">
        <v>224</v>
      </c>
      <c r="I87" s="3" t="s">
        <v>107</v>
      </c>
      <c r="J87" s="7" t="s">
        <v>107</v>
      </c>
      <c r="K87" s="7" t="s">
        <v>107</v>
      </c>
    </row>
    <row r="88" spans="1:11" x14ac:dyDescent="0.3">
      <c r="A88" s="21" t="s">
        <v>192</v>
      </c>
      <c r="B88" s="21" t="s">
        <v>243</v>
      </c>
      <c r="C88" s="22" t="s">
        <v>278</v>
      </c>
      <c r="D88" s="23" t="s">
        <v>279</v>
      </c>
      <c r="E88" s="23"/>
      <c r="F88" s="1" t="s">
        <v>224</v>
      </c>
      <c r="G88" t="s">
        <v>280</v>
      </c>
      <c r="H88" s="15" t="s">
        <v>224</v>
      </c>
      <c r="I88" s="3" t="s">
        <v>107</v>
      </c>
      <c r="J88" s="7" t="s">
        <v>107</v>
      </c>
      <c r="K88" s="7" t="s">
        <v>107</v>
      </c>
    </row>
    <row r="89" spans="1:11" x14ac:dyDescent="0.3">
      <c r="A89" s="21" t="s">
        <v>192</v>
      </c>
      <c r="B89" s="21" t="s">
        <v>243</v>
      </c>
      <c r="C89" s="22" t="s">
        <v>281</v>
      </c>
      <c r="D89" s="23" t="s">
        <v>282</v>
      </c>
      <c r="E89" s="23"/>
      <c r="F89" s="1" t="s">
        <v>253</v>
      </c>
      <c r="G89" t="s">
        <v>283</v>
      </c>
      <c r="H89" s="15" t="s">
        <v>253</v>
      </c>
      <c r="I89" s="3" t="s">
        <v>32</v>
      </c>
      <c r="J89" s="7" t="s">
        <v>33</v>
      </c>
      <c r="K89" s="7" t="s">
        <v>34</v>
      </c>
    </row>
    <row r="90" spans="1:11" x14ac:dyDescent="0.3">
      <c r="A90" s="21" t="s">
        <v>192</v>
      </c>
      <c r="B90" s="21" t="s">
        <v>243</v>
      </c>
      <c r="C90" s="22" t="s">
        <v>284</v>
      </c>
      <c r="D90" s="23" t="s">
        <v>285</v>
      </c>
      <c r="E90" s="23"/>
      <c r="F90" s="1" t="s">
        <v>270</v>
      </c>
      <c r="G90" t="s">
        <v>286</v>
      </c>
      <c r="H90" s="15" t="s">
        <v>270</v>
      </c>
      <c r="I90" s="3" t="s">
        <v>32</v>
      </c>
      <c r="J90" s="7" t="s">
        <v>33</v>
      </c>
      <c r="K90" s="7" t="s">
        <v>34</v>
      </c>
    </row>
    <row r="91" spans="1:11" x14ac:dyDescent="0.3">
      <c r="A91" s="21" t="s">
        <v>192</v>
      </c>
      <c r="B91" s="21" t="s">
        <v>243</v>
      </c>
      <c r="C91" s="22" t="s">
        <v>287</v>
      </c>
      <c r="D91" s="23" t="s">
        <v>288</v>
      </c>
      <c r="E91" s="23"/>
      <c r="F91" s="1" t="s">
        <v>246</v>
      </c>
      <c r="G91" t="s">
        <v>289</v>
      </c>
      <c r="H91" s="15" t="s">
        <v>246</v>
      </c>
      <c r="I91" s="3" t="s">
        <v>32</v>
      </c>
      <c r="J91" s="7" t="s">
        <v>33</v>
      </c>
      <c r="K91" s="7" t="s">
        <v>34</v>
      </c>
    </row>
    <row r="92" spans="1:11" x14ac:dyDescent="0.3">
      <c r="A92" s="21" t="s">
        <v>192</v>
      </c>
      <c r="B92" s="21" t="s">
        <v>243</v>
      </c>
      <c r="C92" s="22" t="s">
        <v>290</v>
      </c>
      <c r="D92" s="23" t="s">
        <v>291</v>
      </c>
      <c r="E92" s="23"/>
      <c r="F92" s="1" t="s">
        <v>292</v>
      </c>
      <c r="G92" t="s">
        <v>293</v>
      </c>
      <c r="H92" s="15" t="s">
        <v>292</v>
      </c>
      <c r="I92" s="3" t="s">
        <v>32</v>
      </c>
      <c r="J92" s="7" t="s">
        <v>33</v>
      </c>
      <c r="K92" s="7" t="s">
        <v>34</v>
      </c>
    </row>
    <row r="93" spans="1:11" x14ac:dyDescent="0.3">
      <c r="A93" s="21" t="s">
        <v>192</v>
      </c>
      <c r="B93" s="21" t="s">
        <v>243</v>
      </c>
      <c r="C93" s="22" t="s">
        <v>294</v>
      </c>
      <c r="D93" s="23" t="s">
        <v>295</v>
      </c>
      <c r="E93" s="23"/>
      <c r="F93" s="1" t="s">
        <v>296</v>
      </c>
      <c r="G93" t="s">
        <v>51</v>
      </c>
      <c r="H93" s="15" t="s">
        <v>296</v>
      </c>
      <c r="I93" s="3" t="s">
        <v>32</v>
      </c>
      <c r="J93" s="7" t="s">
        <v>33</v>
      </c>
      <c r="K93" s="7" t="s">
        <v>34</v>
      </c>
    </row>
    <row r="94" spans="1:11" x14ac:dyDescent="0.3">
      <c r="A94" s="21" t="s">
        <v>192</v>
      </c>
      <c r="B94" s="21" t="s">
        <v>243</v>
      </c>
      <c r="C94" s="22" t="s">
        <v>297</v>
      </c>
      <c r="D94" s="23" t="s">
        <v>298</v>
      </c>
      <c r="E94" s="23"/>
      <c r="F94" s="1" t="s">
        <v>246</v>
      </c>
      <c r="G94" t="s">
        <v>299</v>
      </c>
      <c r="H94" s="15" t="s">
        <v>246</v>
      </c>
      <c r="I94" s="3" t="s">
        <v>32</v>
      </c>
      <c r="J94" s="7" t="s">
        <v>33</v>
      </c>
      <c r="K94" s="7" t="s">
        <v>34</v>
      </c>
    </row>
    <row r="95" spans="1:11" x14ac:dyDescent="0.3">
      <c r="A95" s="21" t="s">
        <v>192</v>
      </c>
      <c r="B95" s="21" t="s">
        <v>300</v>
      </c>
      <c r="C95" s="22" t="s">
        <v>301</v>
      </c>
      <c r="D95" s="23" t="s">
        <v>302</v>
      </c>
      <c r="E95" s="23"/>
      <c r="F95" s="1" t="s">
        <v>292</v>
      </c>
      <c r="G95" t="s">
        <v>303</v>
      </c>
      <c r="H95" s="15" t="s">
        <v>292</v>
      </c>
      <c r="I95" s="3" t="s">
        <v>32</v>
      </c>
      <c r="J95" s="7" t="s">
        <v>33</v>
      </c>
      <c r="K95" s="7" t="s">
        <v>34</v>
      </c>
    </row>
    <row r="96" spans="1:11" x14ac:dyDescent="0.3">
      <c r="A96" s="21" t="s">
        <v>192</v>
      </c>
      <c r="B96" s="21" t="s">
        <v>300</v>
      </c>
      <c r="C96" s="22" t="s">
        <v>304</v>
      </c>
      <c r="D96" s="23" t="s">
        <v>305</v>
      </c>
      <c r="E96" s="23"/>
      <c r="F96" s="1" t="s">
        <v>306</v>
      </c>
      <c r="G96" t="s">
        <v>307</v>
      </c>
      <c r="H96" s="15" t="s">
        <v>306</v>
      </c>
      <c r="I96" s="3" t="s">
        <v>32</v>
      </c>
      <c r="J96" s="7" t="s">
        <v>33</v>
      </c>
      <c r="K96" s="7" t="s">
        <v>34</v>
      </c>
    </row>
    <row r="97" spans="1:11" x14ac:dyDescent="0.3">
      <c r="A97" s="21" t="s">
        <v>192</v>
      </c>
      <c r="B97" s="21" t="s">
        <v>300</v>
      </c>
      <c r="C97" s="22" t="s">
        <v>308</v>
      </c>
      <c r="D97" s="23" t="s">
        <v>309</v>
      </c>
      <c r="E97" s="23"/>
      <c r="F97" s="1" t="s">
        <v>270</v>
      </c>
      <c r="G97" t="s">
        <v>310</v>
      </c>
      <c r="H97" s="15" t="s">
        <v>270</v>
      </c>
      <c r="I97" s="3" t="s">
        <v>32</v>
      </c>
      <c r="J97" s="7" t="s">
        <v>33</v>
      </c>
      <c r="K97" s="7" t="s">
        <v>34</v>
      </c>
    </row>
    <row r="98" spans="1:11" x14ac:dyDescent="0.3">
      <c r="A98" s="21" t="s">
        <v>192</v>
      </c>
      <c r="B98" s="21" t="s">
        <v>300</v>
      </c>
      <c r="C98" s="22" t="s">
        <v>311</v>
      </c>
      <c r="D98" s="23" t="s">
        <v>312</v>
      </c>
      <c r="E98" s="23"/>
      <c r="F98" s="1" t="s">
        <v>313</v>
      </c>
      <c r="G98" t="s">
        <v>17</v>
      </c>
      <c r="H98" s="15" t="s">
        <v>313</v>
      </c>
      <c r="I98" s="3" t="s">
        <v>32</v>
      </c>
      <c r="J98" s="7" t="s">
        <v>33</v>
      </c>
      <c r="K98" s="7" t="s">
        <v>34</v>
      </c>
    </row>
    <row r="99" spans="1:11" x14ac:dyDescent="0.3">
      <c r="A99" s="21" t="s">
        <v>192</v>
      </c>
      <c r="B99" s="21" t="s">
        <v>300</v>
      </c>
      <c r="C99" s="22" t="s">
        <v>314</v>
      </c>
      <c r="D99" s="23" t="s">
        <v>315</v>
      </c>
      <c r="E99" s="23"/>
      <c r="F99" s="1" t="s">
        <v>316</v>
      </c>
      <c r="G99" t="s">
        <v>51</v>
      </c>
      <c r="H99" s="15" t="s">
        <v>316</v>
      </c>
      <c r="I99" s="3" t="s">
        <v>32</v>
      </c>
      <c r="J99" s="7" t="s">
        <v>33</v>
      </c>
      <c r="K99" s="7" t="s">
        <v>34</v>
      </c>
    </row>
    <row r="100" spans="1:11" x14ac:dyDescent="0.3">
      <c r="A100" s="21" t="s">
        <v>192</v>
      </c>
      <c r="B100" s="21" t="s">
        <v>300</v>
      </c>
      <c r="C100" s="22" t="s">
        <v>317</v>
      </c>
      <c r="D100" s="23" t="s">
        <v>318</v>
      </c>
      <c r="E100" s="23"/>
      <c r="F100" s="1" t="s">
        <v>292</v>
      </c>
      <c r="G100" t="s">
        <v>293</v>
      </c>
      <c r="H100" s="15" t="s">
        <v>292</v>
      </c>
      <c r="I100" s="3" t="s">
        <v>32</v>
      </c>
      <c r="J100" s="7" t="s">
        <v>33</v>
      </c>
      <c r="K100" s="7" t="s">
        <v>34</v>
      </c>
    </row>
    <row r="101" spans="1:11" x14ac:dyDescent="0.3">
      <c r="A101" s="21" t="s">
        <v>192</v>
      </c>
      <c r="B101" s="21" t="s">
        <v>300</v>
      </c>
      <c r="C101" s="22" t="s">
        <v>319</v>
      </c>
      <c r="D101" s="23" t="s">
        <v>320</v>
      </c>
      <c r="E101" s="23"/>
      <c r="F101" s="1" t="s">
        <v>292</v>
      </c>
      <c r="G101" t="s">
        <v>321</v>
      </c>
      <c r="H101" s="15" t="s">
        <v>292</v>
      </c>
      <c r="I101" s="3" t="s">
        <v>32</v>
      </c>
      <c r="J101" s="7" t="s">
        <v>33</v>
      </c>
      <c r="K101" s="7" t="s">
        <v>34</v>
      </c>
    </row>
    <row r="102" spans="1:11" x14ac:dyDescent="0.3">
      <c r="A102" s="21" t="s">
        <v>192</v>
      </c>
      <c r="B102" s="21" t="s">
        <v>300</v>
      </c>
      <c r="C102" s="22" t="s">
        <v>322</v>
      </c>
      <c r="D102" s="23" t="s">
        <v>323</v>
      </c>
      <c r="E102" s="23"/>
      <c r="F102" s="1" t="s">
        <v>324</v>
      </c>
      <c r="G102" t="s">
        <v>325</v>
      </c>
      <c r="H102" s="15" t="s">
        <v>324</v>
      </c>
      <c r="I102" s="3" t="s">
        <v>32</v>
      </c>
      <c r="J102" s="7" t="s">
        <v>33</v>
      </c>
      <c r="K102" s="7" t="s">
        <v>34</v>
      </c>
    </row>
    <row r="103" spans="1:11" x14ac:dyDescent="0.3">
      <c r="A103" s="21" t="s">
        <v>192</v>
      </c>
      <c r="B103" s="21" t="s">
        <v>300</v>
      </c>
      <c r="C103" s="22" t="s">
        <v>326</v>
      </c>
      <c r="D103" s="23" t="s">
        <v>327</v>
      </c>
      <c r="E103" s="23"/>
      <c r="F103" s="1" t="s">
        <v>306</v>
      </c>
      <c r="G103" t="s">
        <v>328</v>
      </c>
      <c r="H103" s="15" t="s">
        <v>306</v>
      </c>
      <c r="I103" s="3" t="s">
        <v>32</v>
      </c>
      <c r="J103" s="7" t="s">
        <v>33</v>
      </c>
      <c r="K103" s="7" t="s">
        <v>34</v>
      </c>
    </row>
    <row r="104" spans="1:11" x14ac:dyDescent="0.3">
      <c r="A104" s="21" t="s">
        <v>192</v>
      </c>
      <c r="B104" s="21" t="s">
        <v>300</v>
      </c>
      <c r="C104" s="22" t="s">
        <v>329</v>
      </c>
      <c r="D104" s="23" t="s">
        <v>330</v>
      </c>
      <c r="E104" s="23"/>
      <c r="F104" s="1" t="s">
        <v>306</v>
      </c>
      <c r="G104" t="s">
        <v>331</v>
      </c>
      <c r="H104" s="15" t="s">
        <v>306</v>
      </c>
      <c r="I104" s="3" t="s">
        <v>32</v>
      </c>
      <c r="J104" s="7" t="s">
        <v>33</v>
      </c>
      <c r="K104" s="7" t="s">
        <v>34</v>
      </c>
    </row>
    <row r="105" spans="1:11" x14ac:dyDescent="0.3">
      <c r="A105" s="21" t="s">
        <v>192</v>
      </c>
      <c r="B105" s="21" t="s">
        <v>300</v>
      </c>
      <c r="C105" s="22" t="s">
        <v>332</v>
      </c>
      <c r="D105" s="23" t="s">
        <v>333</v>
      </c>
      <c r="E105" s="23"/>
      <c r="F105" s="1" t="s">
        <v>334</v>
      </c>
      <c r="G105" t="s">
        <v>335</v>
      </c>
      <c r="H105" s="15" t="s">
        <v>334</v>
      </c>
      <c r="I105" s="3" t="s">
        <v>32</v>
      </c>
      <c r="J105" s="7" t="s">
        <v>33</v>
      </c>
      <c r="K105" s="7" t="s">
        <v>34</v>
      </c>
    </row>
    <row r="106" spans="1:11" x14ac:dyDescent="0.3">
      <c r="A106" s="21" t="s">
        <v>192</v>
      </c>
      <c r="B106" s="21" t="s">
        <v>300</v>
      </c>
      <c r="C106" s="22" t="s">
        <v>336</v>
      </c>
      <c r="D106" s="23" t="s">
        <v>337</v>
      </c>
      <c r="E106" s="23"/>
      <c r="F106" s="1" t="s">
        <v>338</v>
      </c>
      <c r="G106" t="s">
        <v>337</v>
      </c>
      <c r="H106" s="15" t="s">
        <v>338</v>
      </c>
      <c r="I106" s="3" t="s">
        <v>32</v>
      </c>
      <c r="J106" s="7" t="s">
        <v>33</v>
      </c>
      <c r="K106" s="7" t="s">
        <v>34</v>
      </c>
    </row>
    <row r="107" spans="1:11" x14ac:dyDescent="0.3">
      <c r="A107" s="21" t="s">
        <v>192</v>
      </c>
      <c r="B107" s="21" t="s">
        <v>300</v>
      </c>
      <c r="C107" s="22" t="s">
        <v>339</v>
      </c>
      <c r="D107" s="23" t="s">
        <v>340</v>
      </c>
      <c r="E107" s="23"/>
      <c r="F107" s="1" t="s">
        <v>341</v>
      </c>
      <c r="G107" t="s">
        <v>51</v>
      </c>
      <c r="I107" s="3" t="s">
        <v>32</v>
      </c>
      <c r="J107" s="7" t="s">
        <v>33</v>
      </c>
      <c r="K107" s="7" t="s">
        <v>34</v>
      </c>
    </row>
    <row r="108" spans="1:11" x14ac:dyDescent="0.3">
      <c r="A108" s="21" t="s">
        <v>192</v>
      </c>
      <c r="B108" s="21" t="s">
        <v>300</v>
      </c>
      <c r="C108" s="22" t="s">
        <v>342</v>
      </c>
      <c r="D108" s="23" t="s">
        <v>343</v>
      </c>
      <c r="E108" s="23"/>
      <c r="F108" s="1" t="s">
        <v>344</v>
      </c>
      <c r="G108" t="s">
        <v>17</v>
      </c>
      <c r="H108" s="15" t="s">
        <v>344</v>
      </c>
      <c r="I108" s="3" t="s">
        <v>32</v>
      </c>
      <c r="J108" s="7" t="s">
        <v>33</v>
      </c>
      <c r="K108" s="7" t="s">
        <v>34</v>
      </c>
    </row>
    <row r="109" spans="1:11" x14ac:dyDescent="0.3">
      <c r="A109" s="21" t="s">
        <v>192</v>
      </c>
      <c r="B109" s="21" t="s">
        <v>300</v>
      </c>
      <c r="C109" s="22" t="s">
        <v>345</v>
      </c>
      <c r="D109" s="23" t="s">
        <v>346</v>
      </c>
      <c r="E109" s="23"/>
      <c r="F109" s="1" t="s">
        <v>313</v>
      </c>
      <c r="G109" t="s">
        <v>17</v>
      </c>
      <c r="H109" s="15" t="s">
        <v>313</v>
      </c>
      <c r="I109" s="3" t="s">
        <v>32</v>
      </c>
      <c r="J109" s="7" t="s">
        <v>33</v>
      </c>
      <c r="K109" s="7" t="s">
        <v>34</v>
      </c>
    </row>
    <row r="110" spans="1:11" x14ac:dyDescent="0.3">
      <c r="A110" s="21" t="s">
        <v>192</v>
      </c>
      <c r="B110" s="21" t="s">
        <v>347</v>
      </c>
      <c r="C110" s="22" t="s">
        <v>348</v>
      </c>
      <c r="D110" s="23" t="s">
        <v>349</v>
      </c>
      <c r="E110" s="23"/>
      <c r="F110" s="1" t="s">
        <v>350</v>
      </c>
      <c r="G110" t="s">
        <v>17</v>
      </c>
      <c r="H110" s="15" t="s">
        <v>350</v>
      </c>
      <c r="I110" s="3" t="s">
        <v>32</v>
      </c>
      <c r="J110" s="7" t="s">
        <v>33</v>
      </c>
      <c r="K110" s="7" t="s">
        <v>34</v>
      </c>
    </row>
    <row r="111" spans="1:11" x14ac:dyDescent="0.3">
      <c r="A111" s="21" t="s">
        <v>192</v>
      </c>
      <c r="B111" s="21" t="s">
        <v>347</v>
      </c>
      <c r="C111" s="22" t="s">
        <v>351</v>
      </c>
      <c r="D111" s="23" t="s">
        <v>352</v>
      </c>
      <c r="E111" s="23"/>
      <c r="F111" s="1" t="s">
        <v>353</v>
      </c>
      <c r="G111" t="s">
        <v>17</v>
      </c>
      <c r="H111" s="15" t="s">
        <v>353</v>
      </c>
      <c r="I111" s="3" t="s">
        <v>32</v>
      </c>
      <c r="J111" s="7" t="s">
        <v>33</v>
      </c>
      <c r="K111" s="7" t="s">
        <v>34</v>
      </c>
    </row>
    <row r="112" spans="1:11" x14ac:dyDescent="0.3">
      <c r="A112" s="21" t="s">
        <v>192</v>
      </c>
      <c r="B112" s="21" t="s">
        <v>347</v>
      </c>
      <c r="C112" s="22" t="s">
        <v>354</v>
      </c>
      <c r="D112" s="23" t="s">
        <v>355</v>
      </c>
      <c r="E112" s="23"/>
      <c r="F112" s="1" t="s">
        <v>356</v>
      </c>
      <c r="G112" t="s">
        <v>51</v>
      </c>
      <c r="H112" s="15" t="s">
        <v>356</v>
      </c>
      <c r="I112" s="3" t="s">
        <v>32</v>
      </c>
      <c r="J112" s="7" t="s">
        <v>33</v>
      </c>
      <c r="K112" s="7" t="s">
        <v>34</v>
      </c>
    </row>
    <row r="113" spans="1:11" x14ac:dyDescent="0.3">
      <c r="A113" s="21" t="s">
        <v>192</v>
      </c>
      <c r="B113" s="21" t="s">
        <v>347</v>
      </c>
      <c r="C113" s="22" t="s">
        <v>357</v>
      </c>
      <c r="D113" s="23" t="s">
        <v>358</v>
      </c>
      <c r="E113" s="23"/>
      <c r="F113" s="1" t="s">
        <v>359</v>
      </c>
      <c r="G113" t="s">
        <v>360</v>
      </c>
      <c r="H113" s="15" t="s">
        <v>359</v>
      </c>
      <c r="I113" s="3" t="s">
        <v>32</v>
      </c>
      <c r="J113" s="7" t="s">
        <v>33</v>
      </c>
      <c r="K113" s="7" t="s">
        <v>34</v>
      </c>
    </row>
    <row r="114" spans="1:11" x14ac:dyDescent="0.3">
      <c r="A114" s="21" t="s">
        <v>192</v>
      </c>
      <c r="B114" s="21" t="s">
        <v>347</v>
      </c>
      <c r="C114" s="22" t="s">
        <v>361</v>
      </c>
      <c r="D114" s="23" t="s">
        <v>362</v>
      </c>
      <c r="E114" s="23"/>
      <c r="F114" s="1" t="s">
        <v>359</v>
      </c>
      <c r="G114" t="s">
        <v>363</v>
      </c>
      <c r="H114" s="15" t="s">
        <v>359</v>
      </c>
      <c r="I114" s="3" t="s">
        <v>107</v>
      </c>
      <c r="J114" s="7" t="s">
        <v>107</v>
      </c>
      <c r="K114" s="7" t="s">
        <v>107</v>
      </c>
    </row>
    <row r="115" spans="1:11" x14ac:dyDescent="0.3">
      <c r="A115" s="21" t="s">
        <v>192</v>
      </c>
      <c r="B115" s="21" t="s">
        <v>347</v>
      </c>
      <c r="C115" s="22" t="s">
        <v>364</v>
      </c>
      <c r="D115" s="23" t="s">
        <v>365</v>
      </c>
      <c r="E115" s="23"/>
      <c r="F115" s="1" t="s">
        <v>78</v>
      </c>
      <c r="G115" t="s">
        <v>135</v>
      </c>
      <c r="H115" s="15" t="s">
        <v>78</v>
      </c>
      <c r="I115" s="3" t="s">
        <v>32</v>
      </c>
      <c r="J115" s="7" t="s">
        <v>33</v>
      </c>
      <c r="K115" s="7" t="s">
        <v>34</v>
      </c>
    </row>
    <row r="116" spans="1:11" x14ac:dyDescent="0.3">
      <c r="A116" s="21" t="s">
        <v>192</v>
      </c>
      <c r="B116" s="21" t="s">
        <v>347</v>
      </c>
      <c r="C116" s="22" t="s">
        <v>366</v>
      </c>
      <c r="D116" s="23" t="s">
        <v>367</v>
      </c>
      <c r="E116" s="23"/>
      <c r="F116" s="1" t="s">
        <v>356</v>
      </c>
      <c r="G116" t="s">
        <v>51</v>
      </c>
      <c r="H116" s="15" t="s">
        <v>356</v>
      </c>
      <c r="I116" s="3" t="s">
        <v>32</v>
      </c>
      <c r="J116" s="7" t="s">
        <v>33</v>
      </c>
      <c r="K116" s="7" t="s">
        <v>34</v>
      </c>
    </row>
    <row r="117" spans="1:11" x14ac:dyDescent="0.3">
      <c r="A117" s="21" t="s">
        <v>192</v>
      </c>
      <c r="B117" s="21" t="s">
        <v>347</v>
      </c>
      <c r="C117" s="22" t="s">
        <v>368</v>
      </c>
      <c r="D117" s="23" t="s">
        <v>369</v>
      </c>
      <c r="E117" s="23"/>
      <c r="F117" s="1" t="s">
        <v>370</v>
      </c>
      <c r="G117" t="s">
        <v>17</v>
      </c>
      <c r="H117" s="15" t="s">
        <v>370</v>
      </c>
      <c r="I117" s="3" t="s">
        <v>32</v>
      </c>
      <c r="J117" s="7" t="s">
        <v>33</v>
      </c>
      <c r="K117" s="7" t="s">
        <v>34</v>
      </c>
    </row>
    <row r="118" spans="1:11" x14ac:dyDescent="0.3">
      <c r="A118" s="21" t="s">
        <v>192</v>
      </c>
      <c r="B118" s="21" t="s">
        <v>347</v>
      </c>
      <c r="C118" s="22" t="s">
        <v>371</v>
      </c>
      <c r="D118" s="23" t="s">
        <v>372</v>
      </c>
      <c r="E118" s="23"/>
      <c r="F118" s="1" t="s">
        <v>211</v>
      </c>
      <c r="G118" t="s">
        <v>373</v>
      </c>
      <c r="H118" s="15" t="s">
        <v>211</v>
      </c>
      <c r="I118" s="3" t="s">
        <v>32</v>
      </c>
      <c r="J118" s="7" t="s">
        <v>33</v>
      </c>
      <c r="K118" s="7" t="s">
        <v>34</v>
      </c>
    </row>
    <row r="119" spans="1:11" x14ac:dyDescent="0.3">
      <c r="A119" s="21" t="s">
        <v>192</v>
      </c>
      <c r="B119" s="21" t="s">
        <v>347</v>
      </c>
      <c r="C119" s="22" t="s">
        <v>374</v>
      </c>
      <c r="D119" s="23" t="s">
        <v>375</v>
      </c>
      <c r="E119" s="23"/>
      <c r="F119" s="1" t="s">
        <v>376</v>
      </c>
      <c r="G119" t="s">
        <v>17</v>
      </c>
      <c r="H119" s="15" t="s">
        <v>376</v>
      </c>
      <c r="I119" s="3" t="s">
        <v>32</v>
      </c>
      <c r="J119" s="7" t="s">
        <v>33</v>
      </c>
      <c r="K119" s="7" t="s">
        <v>34</v>
      </c>
    </row>
    <row r="120" spans="1:11" x14ac:dyDescent="0.3">
      <c r="A120" s="21" t="s">
        <v>192</v>
      </c>
      <c r="B120" s="21" t="s">
        <v>347</v>
      </c>
      <c r="C120" s="22" t="s">
        <v>377</v>
      </c>
      <c r="D120" s="23" t="s">
        <v>378</v>
      </c>
      <c r="E120" s="23"/>
      <c r="F120" s="1" t="s">
        <v>379</v>
      </c>
      <c r="G120" t="s">
        <v>380</v>
      </c>
      <c r="H120" s="15" t="s">
        <v>379</v>
      </c>
      <c r="I120" s="3" t="s">
        <v>32</v>
      </c>
      <c r="J120" s="7" t="s">
        <v>33</v>
      </c>
      <c r="K120" s="7" t="s">
        <v>34</v>
      </c>
    </row>
    <row r="121" spans="1:11" x14ac:dyDescent="0.3">
      <c r="A121" s="21" t="s">
        <v>192</v>
      </c>
      <c r="B121" s="21" t="s">
        <v>381</v>
      </c>
      <c r="C121" s="22" t="s">
        <v>382</v>
      </c>
      <c r="D121" s="23" t="s">
        <v>383</v>
      </c>
      <c r="E121" s="23"/>
      <c r="F121" s="1" t="s">
        <v>384</v>
      </c>
      <c r="G121" t="s">
        <v>17</v>
      </c>
      <c r="H121" s="15" t="s">
        <v>384</v>
      </c>
      <c r="I121" s="3" t="s">
        <v>32</v>
      </c>
      <c r="J121" s="7" t="s">
        <v>33</v>
      </c>
      <c r="K121" s="7" t="s">
        <v>34</v>
      </c>
    </row>
    <row r="122" spans="1:11" x14ac:dyDescent="0.3">
      <c r="A122" s="21" t="s">
        <v>192</v>
      </c>
      <c r="B122" s="21" t="s">
        <v>381</v>
      </c>
      <c r="C122" s="22" t="s">
        <v>385</v>
      </c>
      <c r="D122" s="23" t="s">
        <v>386</v>
      </c>
      <c r="E122" s="23"/>
      <c r="F122" s="1" t="s">
        <v>387</v>
      </c>
      <c r="G122" t="s">
        <v>388</v>
      </c>
      <c r="H122" s="15" t="s">
        <v>387</v>
      </c>
      <c r="I122" s="3" t="s">
        <v>32</v>
      </c>
      <c r="J122" s="7" t="s">
        <v>33</v>
      </c>
      <c r="K122" s="7" t="s">
        <v>34</v>
      </c>
    </row>
    <row r="123" spans="1:11" x14ac:dyDescent="0.3">
      <c r="A123" s="21" t="s">
        <v>192</v>
      </c>
      <c r="B123" s="21" t="s">
        <v>381</v>
      </c>
      <c r="C123" s="22" t="s">
        <v>389</v>
      </c>
      <c r="D123" s="23" t="s">
        <v>390</v>
      </c>
      <c r="E123" s="23"/>
      <c r="F123" s="1" t="s">
        <v>384</v>
      </c>
      <c r="G123" t="s">
        <v>17</v>
      </c>
      <c r="H123" s="15" t="s">
        <v>384</v>
      </c>
      <c r="I123" s="3" t="s">
        <v>32</v>
      </c>
      <c r="J123" s="7" t="s">
        <v>33</v>
      </c>
      <c r="K123" s="7" t="s">
        <v>34</v>
      </c>
    </row>
    <row r="124" spans="1:11" x14ac:dyDescent="0.3">
      <c r="A124" s="21" t="s">
        <v>192</v>
      </c>
      <c r="B124" s="21" t="s">
        <v>381</v>
      </c>
      <c r="C124" s="22" t="s">
        <v>391</v>
      </c>
      <c r="D124" s="23" t="s">
        <v>392</v>
      </c>
      <c r="E124" s="23"/>
      <c r="F124" s="1" t="s">
        <v>393</v>
      </c>
      <c r="G124" t="s">
        <v>394</v>
      </c>
      <c r="H124" s="15" t="s">
        <v>393</v>
      </c>
      <c r="I124" s="3" t="s">
        <v>32</v>
      </c>
      <c r="J124" s="7" t="s">
        <v>33</v>
      </c>
      <c r="K124" s="7" t="s">
        <v>34</v>
      </c>
    </row>
    <row r="125" spans="1:11" x14ac:dyDescent="0.3">
      <c r="A125" s="21" t="s">
        <v>192</v>
      </c>
      <c r="B125" s="21" t="s">
        <v>381</v>
      </c>
      <c r="C125" s="22" t="s">
        <v>395</v>
      </c>
      <c r="D125" s="23" t="s">
        <v>396</v>
      </c>
      <c r="E125" s="23"/>
      <c r="F125" s="1" t="s">
        <v>235</v>
      </c>
      <c r="G125" t="s">
        <v>17</v>
      </c>
      <c r="H125" s="15" t="s">
        <v>235</v>
      </c>
      <c r="I125" s="3" t="s">
        <v>32</v>
      </c>
      <c r="J125" s="7" t="s">
        <v>33</v>
      </c>
      <c r="K125" s="7" t="s">
        <v>34</v>
      </c>
    </row>
    <row r="126" spans="1:11" x14ac:dyDescent="0.3">
      <c r="A126" s="21" t="s">
        <v>192</v>
      </c>
      <c r="B126" s="21" t="s">
        <v>381</v>
      </c>
      <c r="C126" s="22" t="s">
        <v>397</v>
      </c>
      <c r="D126" s="23" t="s">
        <v>398</v>
      </c>
      <c r="E126" s="23"/>
      <c r="F126" s="1" t="s">
        <v>399</v>
      </c>
      <c r="G126" t="s">
        <v>400</v>
      </c>
      <c r="H126" s="15" t="s">
        <v>399</v>
      </c>
      <c r="I126" s="3" t="s">
        <v>32</v>
      </c>
      <c r="J126" s="7" t="s">
        <v>33</v>
      </c>
      <c r="K126" s="7" t="s">
        <v>34</v>
      </c>
    </row>
    <row r="127" spans="1:11" x14ac:dyDescent="0.3">
      <c r="A127" s="21" t="s">
        <v>192</v>
      </c>
      <c r="B127" s="21" t="s">
        <v>381</v>
      </c>
      <c r="C127" s="22" t="s">
        <v>401</v>
      </c>
      <c r="D127" s="23" t="s">
        <v>402</v>
      </c>
      <c r="E127" s="23"/>
      <c r="F127" s="1" t="s">
        <v>403</v>
      </c>
      <c r="G127" t="s">
        <v>17</v>
      </c>
      <c r="H127" s="15" t="s">
        <v>403</v>
      </c>
      <c r="I127" s="3" t="s">
        <v>32</v>
      </c>
      <c r="J127" s="7" t="s">
        <v>33</v>
      </c>
      <c r="K127" s="7" t="s">
        <v>34</v>
      </c>
    </row>
    <row r="128" spans="1:11" x14ac:dyDescent="0.3">
      <c r="A128" s="21" t="s">
        <v>192</v>
      </c>
      <c r="B128" s="21" t="s">
        <v>381</v>
      </c>
      <c r="C128" s="22" t="s">
        <v>404</v>
      </c>
      <c r="D128" s="23" t="s">
        <v>405</v>
      </c>
      <c r="E128" s="23"/>
      <c r="F128" s="1" t="s">
        <v>393</v>
      </c>
      <c r="G128" t="s">
        <v>406</v>
      </c>
      <c r="H128" s="15" t="s">
        <v>393</v>
      </c>
      <c r="I128" s="3" t="s">
        <v>32</v>
      </c>
      <c r="J128" s="7" t="s">
        <v>33</v>
      </c>
      <c r="K128" s="7" t="s">
        <v>34</v>
      </c>
    </row>
    <row r="129" spans="1:11" x14ac:dyDescent="0.3">
      <c r="A129" s="21" t="s">
        <v>192</v>
      </c>
      <c r="B129" s="21" t="s">
        <v>407</v>
      </c>
      <c r="C129" s="22" t="s">
        <v>408</v>
      </c>
      <c r="D129" s="23" t="s">
        <v>409</v>
      </c>
      <c r="E129" s="23"/>
      <c r="F129" s="1" t="s">
        <v>410</v>
      </c>
      <c r="G129" t="s">
        <v>17</v>
      </c>
      <c r="H129" s="15" t="s">
        <v>410</v>
      </c>
      <c r="I129" s="3" t="s">
        <v>32</v>
      </c>
      <c r="J129" s="7" t="s">
        <v>33</v>
      </c>
      <c r="K129" s="7" t="s">
        <v>34</v>
      </c>
    </row>
    <row r="130" spans="1:11" x14ac:dyDescent="0.3">
      <c r="A130" s="21" t="s">
        <v>192</v>
      </c>
      <c r="B130" s="21" t="s">
        <v>407</v>
      </c>
      <c r="C130" s="22" t="s">
        <v>411</v>
      </c>
      <c r="D130" s="23" t="s">
        <v>412</v>
      </c>
      <c r="E130" s="23"/>
      <c r="F130" s="1" t="s">
        <v>413</v>
      </c>
      <c r="G130" t="s">
        <v>414</v>
      </c>
      <c r="H130" s="15" t="s">
        <v>413</v>
      </c>
      <c r="I130" s="3" t="s">
        <v>32</v>
      </c>
      <c r="J130" s="7" t="s">
        <v>33</v>
      </c>
      <c r="K130" s="7" t="s">
        <v>34</v>
      </c>
    </row>
    <row r="131" spans="1:11" x14ac:dyDescent="0.3">
      <c r="A131" s="21" t="s">
        <v>192</v>
      </c>
      <c r="B131" s="21" t="s">
        <v>407</v>
      </c>
      <c r="C131" s="22" t="s">
        <v>415</v>
      </c>
      <c r="D131" s="23" t="s">
        <v>416</v>
      </c>
      <c r="E131" s="23"/>
      <c r="F131" s="1" t="s">
        <v>50</v>
      </c>
      <c r="G131" t="s">
        <v>51</v>
      </c>
      <c r="H131" s="15" t="s">
        <v>50</v>
      </c>
      <c r="I131" s="3" t="s">
        <v>32</v>
      </c>
      <c r="J131" s="7" t="s">
        <v>33</v>
      </c>
      <c r="K131" s="7" t="s">
        <v>34</v>
      </c>
    </row>
    <row r="132" spans="1:11" x14ac:dyDescent="0.3">
      <c r="A132" s="21" t="s">
        <v>192</v>
      </c>
      <c r="B132" s="21" t="s">
        <v>407</v>
      </c>
      <c r="C132" s="22" t="s">
        <v>417</v>
      </c>
      <c r="D132" s="23" t="s">
        <v>418</v>
      </c>
      <c r="E132" s="23"/>
      <c r="F132" s="1" t="s">
        <v>413</v>
      </c>
      <c r="G132" t="s">
        <v>419</v>
      </c>
      <c r="H132" s="15" t="s">
        <v>413</v>
      </c>
      <c r="I132" s="3" t="s">
        <v>32</v>
      </c>
      <c r="J132" s="7" t="s">
        <v>33</v>
      </c>
      <c r="K132" s="7" t="s">
        <v>34</v>
      </c>
    </row>
    <row r="133" spans="1:11" x14ac:dyDescent="0.3">
      <c r="A133" s="21" t="s">
        <v>192</v>
      </c>
      <c r="B133" s="21" t="s">
        <v>407</v>
      </c>
      <c r="C133" s="22" t="s">
        <v>420</v>
      </c>
      <c r="D133" s="23" t="s">
        <v>421</v>
      </c>
      <c r="E133" s="23"/>
      <c r="F133" s="1" t="s">
        <v>50</v>
      </c>
      <c r="G133" t="s">
        <v>51</v>
      </c>
      <c r="H133" s="15" t="s">
        <v>50</v>
      </c>
      <c r="I133" s="3" t="s">
        <v>32</v>
      </c>
      <c r="J133" s="7" t="s">
        <v>33</v>
      </c>
      <c r="K133" s="7" t="s">
        <v>34</v>
      </c>
    </row>
    <row r="134" spans="1:11" x14ac:dyDescent="0.3">
      <c r="A134" s="21" t="s">
        <v>192</v>
      </c>
      <c r="B134" s="27" t="s">
        <v>422</v>
      </c>
      <c r="C134" s="28" t="s">
        <v>423</v>
      </c>
      <c r="D134" s="14" t="s">
        <v>424</v>
      </c>
      <c r="E134" s="14"/>
      <c r="F134" s="1" t="s">
        <v>425</v>
      </c>
      <c r="G134" t="s">
        <v>17</v>
      </c>
      <c r="H134" s="15" t="s">
        <v>425</v>
      </c>
      <c r="I134" s="3" t="s">
        <v>32</v>
      </c>
      <c r="J134" s="7" t="s">
        <v>33</v>
      </c>
      <c r="K134" s="7" t="s">
        <v>34</v>
      </c>
    </row>
    <row r="135" spans="1:11" x14ac:dyDescent="0.3">
      <c r="A135" s="21" t="s">
        <v>192</v>
      </c>
      <c r="B135" s="27" t="s">
        <v>422</v>
      </c>
      <c r="C135" s="28" t="s">
        <v>426</v>
      </c>
      <c r="D135" s="14" t="s">
        <v>427</v>
      </c>
      <c r="E135" s="14"/>
      <c r="F135" s="1" t="s">
        <v>425</v>
      </c>
      <c r="G135" t="s">
        <v>17</v>
      </c>
      <c r="H135" s="15" t="s">
        <v>425</v>
      </c>
      <c r="I135" s="3" t="s">
        <v>32</v>
      </c>
      <c r="J135" s="7" t="s">
        <v>33</v>
      </c>
      <c r="K135" s="7" t="s">
        <v>34</v>
      </c>
    </row>
    <row r="136" spans="1:11" x14ac:dyDescent="0.3">
      <c r="A136" s="21" t="s">
        <v>192</v>
      </c>
      <c r="B136" s="27" t="s">
        <v>422</v>
      </c>
      <c r="C136" s="28" t="s">
        <v>428</v>
      </c>
      <c r="D136" s="14" t="s">
        <v>429</v>
      </c>
      <c r="E136" s="14"/>
      <c r="F136" s="1" t="s">
        <v>425</v>
      </c>
      <c r="G136" t="s">
        <v>17</v>
      </c>
      <c r="H136" s="15" t="s">
        <v>425</v>
      </c>
      <c r="I136" s="3" t="s">
        <v>32</v>
      </c>
      <c r="J136" s="7" t="s">
        <v>33</v>
      </c>
      <c r="K136" s="7" t="s">
        <v>34</v>
      </c>
    </row>
    <row r="137" spans="1:11" x14ac:dyDescent="0.3">
      <c r="A137" s="21" t="s">
        <v>192</v>
      </c>
      <c r="B137" s="27" t="s">
        <v>430</v>
      </c>
      <c r="C137" s="28" t="s">
        <v>431</v>
      </c>
      <c r="D137" s="14" t="s">
        <v>432</v>
      </c>
      <c r="E137" s="14"/>
      <c r="F137" s="1" t="s">
        <v>399</v>
      </c>
      <c r="G137" t="s">
        <v>51</v>
      </c>
      <c r="H137" s="15" t="s">
        <v>399</v>
      </c>
      <c r="I137" s="3" t="s">
        <v>32</v>
      </c>
      <c r="J137" s="7" t="s">
        <v>33</v>
      </c>
      <c r="K137" s="7" t="s">
        <v>34</v>
      </c>
    </row>
    <row r="138" spans="1:11" x14ac:dyDescent="0.3">
      <c r="A138" s="21" t="s">
        <v>192</v>
      </c>
      <c r="B138" s="27" t="s">
        <v>430</v>
      </c>
      <c r="C138" s="28" t="s">
        <v>433</v>
      </c>
      <c r="D138" s="14" t="s">
        <v>434</v>
      </c>
      <c r="E138" s="14"/>
      <c r="F138" s="1" t="s">
        <v>399</v>
      </c>
      <c r="G138" t="s">
        <v>51</v>
      </c>
      <c r="H138" s="15" t="s">
        <v>399</v>
      </c>
      <c r="I138" s="3" t="s">
        <v>32</v>
      </c>
      <c r="J138" s="7" t="s">
        <v>33</v>
      </c>
      <c r="K138" s="7" t="s">
        <v>34</v>
      </c>
    </row>
    <row r="139" spans="1:11" x14ac:dyDescent="0.3">
      <c r="A139" s="21" t="s">
        <v>192</v>
      </c>
      <c r="B139" s="27" t="s">
        <v>430</v>
      </c>
      <c r="C139" s="28" t="s">
        <v>435</v>
      </c>
      <c r="D139" s="14" t="s">
        <v>436</v>
      </c>
      <c r="E139" s="14"/>
      <c r="F139" s="1" t="s">
        <v>399</v>
      </c>
      <c r="G139" t="s">
        <v>51</v>
      </c>
      <c r="H139" s="15" t="s">
        <v>399</v>
      </c>
      <c r="I139" s="3" t="s">
        <v>32</v>
      </c>
      <c r="J139" s="7" t="s">
        <v>33</v>
      </c>
      <c r="K139" s="7" t="s">
        <v>34</v>
      </c>
    </row>
    <row r="140" spans="1:11" x14ac:dyDescent="0.3">
      <c r="A140" s="21" t="s">
        <v>192</v>
      </c>
      <c r="B140" s="27" t="s">
        <v>430</v>
      </c>
      <c r="C140" s="28" t="s">
        <v>437</v>
      </c>
      <c r="D140" s="14" t="s">
        <v>438</v>
      </c>
      <c r="E140" s="14"/>
      <c r="F140" s="1" t="s">
        <v>399</v>
      </c>
      <c r="G140" t="s">
        <v>51</v>
      </c>
      <c r="H140" s="15" t="s">
        <v>399</v>
      </c>
      <c r="I140" s="3" t="s">
        <v>32</v>
      </c>
      <c r="J140" s="7" t="s">
        <v>33</v>
      </c>
      <c r="K140" s="7" t="s">
        <v>34</v>
      </c>
    </row>
    <row r="141" spans="1:11" x14ac:dyDescent="0.3">
      <c r="A141" s="21" t="s">
        <v>192</v>
      </c>
      <c r="B141" s="27" t="s">
        <v>430</v>
      </c>
      <c r="C141" s="28" t="s">
        <v>439</v>
      </c>
      <c r="D141" s="14" t="s">
        <v>440</v>
      </c>
      <c r="E141" s="14"/>
      <c r="F141" s="1" t="s">
        <v>399</v>
      </c>
      <c r="G141" t="s">
        <v>51</v>
      </c>
      <c r="H141" s="15" t="s">
        <v>399</v>
      </c>
      <c r="I141" s="3" t="s">
        <v>32</v>
      </c>
      <c r="J141" s="7" t="s">
        <v>33</v>
      </c>
      <c r="K141" s="7" t="s">
        <v>34</v>
      </c>
    </row>
    <row r="142" spans="1:11" x14ac:dyDescent="0.3">
      <c r="A142" s="21" t="s">
        <v>192</v>
      </c>
      <c r="B142" s="27" t="s">
        <v>430</v>
      </c>
      <c r="C142" s="28" t="s">
        <v>441</v>
      </c>
      <c r="D142" s="14" t="s">
        <v>442</v>
      </c>
      <c r="E142" s="14"/>
      <c r="F142" s="1" t="s">
        <v>399</v>
      </c>
      <c r="G142" t="s">
        <v>51</v>
      </c>
      <c r="H142" s="15" t="s">
        <v>399</v>
      </c>
      <c r="I142" s="3" t="s">
        <v>32</v>
      </c>
      <c r="J142" s="7" t="s">
        <v>33</v>
      </c>
      <c r="K142" s="7" t="s">
        <v>34</v>
      </c>
    </row>
    <row r="143" spans="1:11" x14ac:dyDescent="0.3">
      <c r="A143" s="21" t="s">
        <v>192</v>
      </c>
      <c r="B143" s="27" t="s">
        <v>430</v>
      </c>
      <c r="C143" s="28" t="s">
        <v>443</v>
      </c>
      <c r="D143" s="14" t="s">
        <v>444</v>
      </c>
      <c r="E143" s="14"/>
      <c r="F143" s="1" t="s">
        <v>399</v>
      </c>
      <c r="G143" t="s">
        <v>51</v>
      </c>
      <c r="H143" s="15" t="s">
        <v>399</v>
      </c>
      <c r="I143" s="3" t="s">
        <v>32</v>
      </c>
      <c r="J143" s="7" t="s">
        <v>33</v>
      </c>
      <c r="K143" s="7" t="s">
        <v>34</v>
      </c>
    </row>
    <row r="144" spans="1:11" x14ac:dyDescent="0.3">
      <c r="A144" s="21" t="s">
        <v>192</v>
      </c>
      <c r="B144" s="27" t="s">
        <v>430</v>
      </c>
      <c r="C144" s="28" t="s">
        <v>445</v>
      </c>
      <c r="D144" s="14" t="s">
        <v>446</v>
      </c>
      <c r="E144" s="14"/>
      <c r="F144" s="1" t="s">
        <v>399</v>
      </c>
      <c r="G144" t="s">
        <v>51</v>
      </c>
      <c r="H144" s="15" t="s">
        <v>399</v>
      </c>
      <c r="I144" s="3" t="s">
        <v>32</v>
      </c>
      <c r="J144" s="7" t="s">
        <v>33</v>
      </c>
      <c r="K144" s="7" t="s">
        <v>34</v>
      </c>
    </row>
    <row r="145" spans="1:11" x14ac:dyDescent="0.3">
      <c r="A145" s="21" t="s">
        <v>192</v>
      </c>
      <c r="B145" s="27" t="s">
        <v>430</v>
      </c>
      <c r="C145" s="28" t="s">
        <v>447</v>
      </c>
      <c r="D145" s="14" t="s">
        <v>448</v>
      </c>
      <c r="E145" s="14"/>
      <c r="F145" s="1" t="s">
        <v>399</v>
      </c>
      <c r="G145" t="s">
        <v>51</v>
      </c>
      <c r="H145" s="15" t="s">
        <v>399</v>
      </c>
      <c r="I145" s="3" t="s">
        <v>32</v>
      </c>
      <c r="J145" s="7" t="s">
        <v>33</v>
      </c>
      <c r="K145" s="7" t="s">
        <v>34</v>
      </c>
    </row>
    <row r="146" spans="1:11" x14ac:dyDescent="0.3">
      <c r="A146" s="21" t="s">
        <v>192</v>
      </c>
      <c r="B146" s="27" t="s">
        <v>430</v>
      </c>
      <c r="C146" s="28" t="s">
        <v>449</v>
      </c>
      <c r="D146" s="14" t="s">
        <v>450</v>
      </c>
      <c r="E146" s="14"/>
      <c r="F146" s="1" t="s">
        <v>399</v>
      </c>
      <c r="G146" t="s">
        <v>51</v>
      </c>
      <c r="H146" s="15" t="s">
        <v>399</v>
      </c>
      <c r="I146" s="3" t="s">
        <v>32</v>
      </c>
      <c r="J146" s="7" t="s">
        <v>33</v>
      </c>
      <c r="K146" s="7" t="s">
        <v>34</v>
      </c>
    </row>
    <row r="147" spans="1:11" x14ac:dyDescent="0.3">
      <c r="A147" s="21" t="s">
        <v>192</v>
      </c>
      <c r="B147" s="27" t="s">
        <v>451</v>
      </c>
      <c r="C147" s="28" t="s">
        <v>452</v>
      </c>
      <c r="D147" s="14" t="s">
        <v>453</v>
      </c>
      <c r="E147" s="14"/>
      <c r="F147" s="1" t="s">
        <v>399</v>
      </c>
      <c r="G147" t="s">
        <v>51</v>
      </c>
      <c r="H147" s="15" t="s">
        <v>399</v>
      </c>
      <c r="I147" s="3" t="s">
        <v>32</v>
      </c>
      <c r="J147" s="7" t="s">
        <v>33</v>
      </c>
      <c r="K147" s="7" t="s">
        <v>34</v>
      </c>
    </row>
    <row r="148" spans="1:11" x14ac:dyDescent="0.3">
      <c r="A148" s="21" t="s">
        <v>192</v>
      </c>
      <c r="B148" s="27" t="s">
        <v>430</v>
      </c>
      <c r="C148" s="28" t="s">
        <v>454</v>
      </c>
      <c r="D148" s="14" t="s">
        <v>455</v>
      </c>
      <c r="E148" s="14"/>
      <c r="F148" s="1" t="s">
        <v>399</v>
      </c>
      <c r="G148" t="s">
        <v>51</v>
      </c>
      <c r="H148" s="15" t="s">
        <v>399</v>
      </c>
      <c r="I148" s="3" t="s">
        <v>32</v>
      </c>
      <c r="J148" s="7" t="s">
        <v>33</v>
      </c>
      <c r="K148" s="7" t="s">
        <v>34</v>
      </c>
    </row>
    <row r="149" spans="1:11" x14ac:dyDescent="0.3">
      <c r="A149" s="21" t="s">
        <v>192</v>
      </c>
      <c r="B149" s="27" t="s">
        <v>451</v>
      </c>
      <c r="C149" s="28" t="s">
        <v>456</v>
      </c>
      <c r="D149" s="14" t="s">
        <v>457</v>
      </c>
      <c r="E149" s="14"/>
      <c r="F149" s="1" t="s">
        <v>399</v>
      </c>
      <c r="G149" t="s">
        <v>51</v>
      </c>
      <c r="H149" s="15" t="s">
        <v>399</v>
      </c>
      <c r="I149" s="3" t="s">
        <v>32</v>
      </c>
      <c r="J149" s="7" t="s">
        <v>33</v>
      </c>
      <c r="K149" s="7" t="s">
        <v>34</v>
      </c>
    </row>
    <row r="150" spans="1:11" x14ac:dyDescent="0.3">
      <c r="A150" s="21" t="s">
        <v>192</v>
      </c>
      <c r="B150" s="27" t="s">
        <v>451</v>
      </c>
      <c r="C150" s="28" t="s">
        <v>458</v>
      </c>
      <c r="D150" s="14" t="s">
        <v>459</v>
      </c>
      <c r="E150" s="14"/>
      <c r="F150" s="1" t="s">
        <v>399</v>
      </c>
      <c r="G150" t="s">
        <v>51</v>
      </c>
      <c r="H150" s="15" t="s">
        <v>399</v>
      </c>
      <c r="I150" s="3" t="s">
        <v>32</v>
      </c>
      <c r="J150" s="7" t="s">
        <v>33</v>
      </c>
      <c r="K150" s="7" t="s">
        <v>34</v>
      </c>
    </row>
    <row r="151" spans="1:11" x14ac:dyDescent="0.3">
      <c r="A151" s="21" t="s">
        <v>192</v>
      </c>
      <c r="B151" s="27" t="s">
        <v>451</v>
      </c>
      <c r="C151" s="28" t="s">
        <v>460</v>
      </c>
      <c r="D151" s="14" t="s">
        <v>461</v>
      </c>
      <c r="E151" s="14"/>
      <c r="F151" s="1" t="s">
        <v>399</v>
      </c>
      <c r="G151" t="s">
        <v>51</v>
      </c>
      <c r="H151" s="15" t="s">
        <v>399</v>
      </c>
      <c r="I151" s="3" t="s">
        <v>32</v>
      </c>
      <c r="J151" s="7" t="s">
        <v>33</v>
      </c>
      <c r="K151" s="7" t="s">
        <v>34</v>
      </c>
    </row>
    <row r="152" spans="1:11" x14ac:dyDescent="0.3">
      <c r="A152" s="21" t="s">
        <v>192</v>
      </c>
      <c r="B152" s="27" t="s">
        <v>451</v>
      </c>
      <c r="C152" s="28" t="s">
        <v>462</v>
      </c>
      <c r="D152" s="14" t="s">
        <v>463</v>
      </c>
      <c r="E152" s="14"/>
      <c r="F152" s="1" t="s">
        <v>399</v>
      </c>
      <c r="G152" t="s">
        <v>51</v>
      </c>
      <c r="H152" s="15" t="s">
        <v>399</v>
      </c>
      <c r="I152" s="3" t="s">
        <v>32</v>
      </c>
      <c r="J152" s="7" t="s">
        <v>33</v>
      </c>
      <c r="K152" s="7" t="s">
        <v>34</v>
      </c>
    </row>
    <row r="153" spans="1:11" x14ac:dyDescent="0.3">
      <c r="A153" s="21" t="s">
        <v>192</v>
      </c>
      <c r="B153" s="27" t="s">
        <v>451</v>
      </c>
      <c r="C153" s="28" t="s">
        <v>464</v>
      </c>
      <c r="D153" s="14" t="s">
        <v>465</v>
      </c>
      <c r="E153" s="14"/>
      <c r="F153" s="1" t="s">
        <v>399</v>
      </c>
      <c r="G153" t="s">
        <v>400</v>
      </c>
      <c r="H153" s="15" t="s">
        <v>399</v>
      </c>
      <c r="I153" s="3" t="s">
        <v>32</v>
      </c>
      <c r="J153" s="7" t="s">
        <v>33</v>
      </c>
      <c r="K153" s="7" t="s">
        <v>34</v>
      </c>
    </row>
    <row r="154" spans="1:11" x14ac:dyDescent="0.3">
      <c r="A154" s="21" t="s">
        <v>192</v>
      </c>
      <c r="B154" s="27" t="s">
        <v>451</v>
      </c>
      <c r="C154" s="28" t="s">
        <v>466</v>
      </c>
      <c r="D154" s="14" t="s">
        <v>467</v>
      </c>
      <c r="E154" s="14"/>
      <c r="F154" s="1" t="s">
        <v>399</v>
      </c>
      <c r="G154" t="s">
        <v>51</v>
      </c>
      <c r="H154" s="15" t="s">
        <v>399</v>
      </c>
      <c r="I154" s="3" t="s">
        <v>32</v>
      </c>
      <c r="J154" s="7" t="s">
        <v>33</v>
      </c>
      <c r="K154" s="7" t="s">
        <v>34</v>
      </c>
    </row>
    <row r="155" spans="1:11" x14ac:dyDescent="0.3">
      <c r="A155" s="21" t="s">
        <v>192</v>
      </c>
      <c r="B155" s="27" t="s">
        <v>451</v>
      </c>
      <c r="C155" s="28" t="s">
        <v>468</v>
      </c>
      <c r="D155" s="14" t="s">
        <v>469</v>
      </c>
      <c r="E155" s="14"/>
      <c r="F155" s="1" t="s">
        <v>399</v>
      </c>
      <c r="G155" t="s">
        <v>51</v>
      </c>
      <c r="H155" s="15" t="s">
        <v>399</v>
      </c>
      <c r="I155" s="3" t="s">
        <v>32</v>
      </c>
      <c r="J155" s="7" t="s">
        <v>33</v>
      </c>
      <c r="K155" s="7" t="s">
        <v>34</v>
      </c>
    </row>
    <row r="156" spans="1:11" x14ac:dyDescent="0.3">
      <c r="A156" s="21" t="s">
        <v>192</v>
      </c>
      <c r="B156" s="27" t="s">
        <v>451</v>
      </c>
      <c r="C156" s="28" t="s">
        <v>470</v>
      </c>
      <c r="D156" s="14" t="s">
        <v>471</v>
      </c>
      <c r="E156" s="14"/>
      <c r="F156" s="1" t="s">
        <v>399</v>
      </c>
      <c r="G156" t="s">
        <v>51</v>
      </c>
      <c r="H156" s="15" t="s">
        <v>399</v>
      </c>
      <c r="I156" s="3" t="s">
        <v>32</v>
      </c>
      <c r="J156" s="7" t="s">
        <v>33</v>
      </c>
      <c r="K156" s="7" t="s">
        <v>34</v>
      </c>
    </row>
    <row r="157" spans="1:11" x14ac:dyDescent="0.3">
      <c r="A157" s="21" t="s">
        <v>192</v>
      </c>
      <c r="B157" s="27" t="s">
        <v>451</v>
      </c>
      <c r="C157" s="28" t="s">
        <v>472</v>
      </c>
      <c r="D157" s="14" t="s">
        <v>473</v>
      </c>
      <c r="E157" s="14"/>
      <c r="F157" s="1" t="s">
        <v>399</v>
      </c>
      <c r="G157" t="s">
        <v>51</v>
      </c>
      <c r="H157" s="15" t="s">
        <v>399</v>
      </c>
      <c r="I157" s="3" t="s">
        <v>32</v>
      </c>
      <c r="J157" s="7" t="s">
        <v>33</v>
      </c>
      <c r="K157" s="7" t="s">
        <v>34</v>
      </c>
    </row>
    <row r="158" spans="1:11" x14ac:dyDescent="0.3">
      <c r="A158" s="21" t="s">
        <v>192</v>
      </c>
      <c r="B158" s="27" t="s">
        <v>451</v>
      </c>
      <c r="C158" s="28" t="s">
        <v>474</v>
      </c>
      <c r="D158" s="14" t="s">
        <v>475</v>
      </c>
      <c r="E158" s="14"/>
      <c r="F158" s="1" t="s">
        <v>399</v>
      </c>
      <c r="G158" t="s">
        <v>51</v>
      </c>
      <c r="H158" s="15" t="s">
        <v>399</v>
      </c>
      <c r="I158" s="3" t="s">
        <v>32</v>
      </c>
      <c r="J158" s="7" t="s">
        <v>33</v>
      </c>
      <c r="K158" s="7" t="s">
        <v>34</v>
      </c>
    </row>
    <row r="159" spans="1:11" x14ac:dyDescent="0.3">
      <c r="A159" s="21" t="s">
        <v>192</v>
      </c>
      <c r="B159" s="27" t="s">
        <v>451</v>
      </c>
      <c r="C159" s="28" t="s">
        <v>476</v>
      </c>
      <c r="D159" s="14" t="s">
        <v>477</v>
      </c>
      <c r="E159" s="14"/>
      <c r="F159" s="1" t="s">
        <v>399</v>
      </c>
      <c r="G159" t="s">
        <v>51</v>
      </c>
      <c r="H159" s="15" t="s">
        <v>399</v>
      </c>
      <c r="I159" s="3" t="s">
        <v>32</v>
      </c>
      <c r="J159" s="7" t="s">
        <v>33</v>
      </c>
      <c r="K159" s="7" t="s">
        <v>34</v>
      </c>
    </row>
    <row r="160" spans="1:11" x14ac:dyDescent="0.3">
      <c r="A160" s="21" t="s">
        <v>192</v>
      </c>
      <c r="B160" s="27" t="s">
        <v>451</v>
      </c>
      <c r="C160" s="28" t="s">
        <v>478</v>
      </c>
      <c r="D160" s="14" t="s">
        <v>479</v>
      </c>
      <c r="E160" s="14"/>
      <c r="F160" s="1" t="s">
        <v>399</v>
      </c>
      <c r="G160" t="s">
        <v>51</v>
      </c>
      <c r="H160" s="15" t="s">
        <v>399</v>
      </c>
      <c r="I160" s="3" t="s">
        <v>32</v>
      </c>
      <c r="J160" s="7" t="s">
        <v>33</v>
      </c>
      <c r="K160" s="7" t="s">
        <v>34</v>
      </c>
    </row>
    <row r="161" spans="1:11" x14ac:dyDescent="0.3">
      <c r="A161" s="21" t="s">
        <v>192</v>
      </c>
      <c r="B161" s="27" t="s">
        <v>451</v>
      </c>
      <c r="C161" s="28" t="s">
        <v>480</v>
      </c>
      <c r="D161" s="14" t="s">
        <v>481</v>
      </c>
      <c r="E161" s="14"/>
      <c r="F161" s="1" t="s">
        <v>399</v>
      </c>
      <c r="G161" t="s">
        <v>51</v>
      </c>
      <c r="H161" s="15" t="s">
        <v>399</v>
      </c>
      <c r="I161" s="3" t="s">
        <v>32</v>
      </c>
      <c r="J161" s="7" t="s">
        <v>33</v>
      </c>
      <c r="K161" s="7" t="s">
        <v>34</v>
      </c>
    </row>
    <row r="162" spans="1:11" x14ac:dyDescent="0.3">
      <c r="A162" s="21" t="s">
        <v>192</v>
      </c>
      <c r="B162" s="27" t="s">
        <v>451</v>
      </c>
      <c r="C162" s="28" t="s">
        <v>482</v>
      </c>
      <c r="D162" s="14" t="s">
        <v>483</v>
      </c>
      <c r="E162" s="14"/>
      <c r="F162" s="1" t="s">
        <v>399</v>
      </c>
      <c r="G162" t="s">
        <v>484</v>
      </c>
      <c r="H162" s="15" t="s">
        <v>399</v>
      </c>
      <c r="I162" s="3" t="s">
        <v>32</v>
      </c>
      <c r="J162" s="7" t="s">
        <v>33</v>
      </c>
      <c r="K162" s="7" t="s">
        <v>34</v>
      </c>
    </row>
    <row r="163" spans="1:11" x14ac:dyDescent="0.3">
      <c r="A163" s="21" t="s">
        <v>192</v>
      </c>
      <c r="B163" s="27" t="s">
        <v>485</v>
      </c>
      <c r="C163" s="28" t="s">
        <v>486</v>
      </c>
      <c r="D163" s="14" t="s">
        <v>487</v>
      </c>
      <c r="E163" s="14"/>
      <c r="F163" s="1" t="s">
        <v>190</v>
      </c>
      <c r="G163" t="s">
        <v>51</v>
      </c>
      <c r="H163" s="15" t="s">
        <v>190</v>
      </c>
      <c r="I163" s="3" t="s">
        <v>32</v>
      </c>
      <c r="J163" s="7" t="s">
        <v>33</v>
      </c>
      <c r="K163" s="7" t="s">
        <v>34</v>
      </c>
    </row>
    <row r="164" spans="1:11" x14ac:dyDescent="0.3">
      <c r="A164" s="21" t="s">
        <v>192</v>
      </c>
      <c r="B164" s="27" t="s">
        <v>485</v>
      </c>
      <c r="C164" s="28" t="s">
        <v>488</v>
      </c>
      <c r="D164" s="14" t="s">
        <v>489</v>
      </c>
      <c r="E164" s="14"/>
      <c r="F164" s="1" t="s">
        <v>296</v>
      </c>
      <c r="G164" t="s">
        <v>51</v>
      </c>
      <c r="H164" s="15" t="s">
        <v>296</v>
      </c>
      <c r="I164" s="3" t="s">
        <v>32</v>
      </c>
      <c r="J164" s="7" t="s">
        <v>33</v>
      </c>
      <c r="K164" s="7" t="s">
        <v>34</v>
      </c>
    </row>
    <row r="165" spans="1:11" x14ac:dyDescent="0.3">
      <c r="A165" s="21" t="s">
        <v>192</v>
      </c>
      <c r="B165" s="27" t="s">
        <v>485</v>
      </c>
      <c r="C165" s="28" t="s">
        <v>490</v>
      </c>
      <c r="D165" s="14" t="s">
        <v>491</v>
      </c>
      <c r="E165" s="14"/>
      <c r="F165" s="1" t="s">
        <v>190</v>
      </c>
      <c r="G165" t="s">
        <v>51</v>
      </c>
      <c r="H165" s="15" t="s">
        <v>190</v>
      </c>
      <c r="I165" s="3" t="s">
        <v>32</v>
      </c>
      <c r="J165" s="7" t="s">
        <v>33</v>
      </c>
      <c r="K165" s="7" t="s">
        <v>34</v>
      </c>
    </row>
    <row r="166" spans="1:11" x14ac:dyDescent="0.3">
      <c r="A166" s="21" t="s">
        <v>192</v>
      </c>
      <c r="B166" s="27" t="s">
        <v>485</v>
      </c>
      <c r="C166" s="28" t="s">
        <v>492</v>
      </c>
      <c r="D166" s="14" t="s">
        <v>493</v>
      </c>
      <c r="E166" s="14"/>
      <c r="F166" s="1" t="s">
        <v>296</v>
      </c>
      <c r="G166" t="s">
        <v>494</v>
      </c>
      <c r="H166" s="15" t="s">
        <v>296</v>
      </c>
      <c r="I166" s="3" t="s">
        <v>32</v>
      </c>
      <c r="J166" s="7" t="s">
        <v>33</v>
      </c>
      <c r="K166" s="7" t="s">
        <v>34</v>
      </c>
    </row>
    <row r="167" spans="1:11" x14ac:dyDescent="0.3">
      <c r="A167" s="21" t="s">
        <v>192</v>
      </c>
      <c r="B167" s="27" t="s">
        <v>485</v>
      </c>
      <c r="C167" s="28" t="s">
        <v>495</v>
      </c>
      <c r="D167" s="14" t="s">
        <v>496</v>
      </c>
      <c r="E167" s="14"/>
      <c r="F167" s="1" t="s">
        <v>296</v>
      </c>
      <c r="G167" t="s">
        <v>497</v>
      </c>
      <c r="H167" s="15" t="s">
        <v>296</v>
      </c>
      <c r="I167" s="3" t="s">
        <v>32</v>
      </c>
      <c r="J167" s="7" t="s">
        <v>33</v>
      </c>
      <c r="K167" s="7" t="s">
        <v>34</v>
      </c>
    </row>
    <row r="168" spans="1:11" x14ac:dyDescent="0.3">
      <c r="A168" s="21" t="s">
        <v>192</v>
      </c>
      <c r="B168" s="27" t="s">
        <v>485</v>
      </c>
      <c r="C168" s="28" t="s">
        <v>498</v>
      </c>
      <c r="D168" s="14" t="s">
        <v>499</v>
      </c>
      <c r="E168" s="14"/>
      <c r="F168" s="1" t="s">
        <v>399</v>
      </c>
      <c r="G168" t="s">
        <v>51</v>
      </c>
      <c r="H168" s="15" t="s">
        <v>399</v>
      </c>
      <c r="I168" s="3" t="s">
        <v>32</v>
      </c>
      <c r="J168" s="7" t="s">
        <v>33</v>
      </c>
      <c r="K168" s="7" t="s">
        <v>34</v>
      </c>
    </row>
  </sheetData>
  <phoneticPr fontId="12" type="noConversion"/>
  <conditionalFormatting sqref="D4:E5">
    <cfRule type="duplicateValues" dxfId="5" priority="13"/>
  </conditionalFormatting>
  <conditionalFormatting sqref="D35:E35">
    <cfRule type="duplicateValues" dxfId="4" priority="11"/>
  </conditionalFormatting>
  <conditionalFormatting sqref="D36:E36 D6:E34">
    <cfRule type="duplicateValues" dxfId="3" priority="12"/>
  </conditionalFormatting>
  <conditionalFormatting sqref="D37:E60">
    <cfRule type="duplicateValues" dxfId="2" priority="17"/>
  </conditionalFormatting>
  <conditionalFormatting sqref="D61:E133">
    <cfRule type="duplicateValues" dxfId="1" priority="20"/>
  </conditionalFormatting>
  <conditionalFormatting sqref="D134:E168">
    <cfRule type="duplicateValues" dxfId="0" priority="18"/>
  </conditionalFormatting>
  <hyperlinks>
    <hyperlink ref="H40" r:id="rId1" display="https://ifc43-docs.standards.buildingsmart.org/IFC/RELEASE/IFC4x3/HTML/lexical/IfcCovering.htm" xr:uid="{886CF7CF-89AB-4704-BE97-D14B3A84DAF1}"/>
    <hyperlink ref="H41:H46" r:id="rId2" display="https://ifc43-docs.standards.buildingsmart.org/IFC/RELEASE/IFC4x3/HTML/lexical/IfcCovering.htm" xr:uid="{D49F54F9-DD0E-4C05-9ED5-2B50F837D95D}"/>
    <hyperlink ref="H39" r:id="rId3" display="https://ifc43-docs.standards.buildingsmart.org/IFC/RELEASE/IFC4x3/HTML/lexical/IfcCurtainWall.htm" xr:uid="{64065E95-6818-48BC-B6D5-B04EE90EFB5F}"/>
    <hyperlink ref="H38" r:id="rId4" display="https://ifc43-docs.standards.buildingsmart.org/IFC/RELEASE/IFC4x3/HTML/lexical/IfcWall.htm" xr:uid="{E280B8F2-E594-40ED-AACB-84BE2DF14C22}"/>
    <hyperlink ref="H37" r:id="rId5" display="https://ifc43-docs.standards.buildingsmart.org/IFC/RELEASE/IFC4x3/HTML/lexical/IfcWall.htm" xr:uid="{F5E6C8A6-2C3A-4072-B0FE-FA388F1E9B93}"/>
    <hyperlink ref="H47" r:id="rId6" display="https://ifc43-docs.standards.buildingsmart.org/IFC/RELEASE/IFC4x3/HTML/lexical/IfcStair.htm" xr:uid="{80515858-5E39-469C-9233-621852848E6D}"/>
    <hyperlink ref="H28" r:id="rId7" display="https://ifc43-docs.standards.buildingsmart.org/IFC/RELEASE/IFC4x3/HTML/lexical/IfcStair.htm" xr:uid="{58AB530F-AB46-4768-84C3-A1FB2FA36650}"/>
    <hyperlink ref="H29" r:id="rId8" display="https://ifc43-docs.standards.buildingsmart.org/IFC/RELEASE/IFC4x3/HTML/lexical/IfcWall.htm" xr:uid="{C4CBBED7-8E6E-4AF9-B803-F49655C21F9B}"/>
    <hyperlink ref="H49" r:id="rId9" display="https://ifc43-docs.standards.buildingsmart.org/IFC/RELEASE/IFC4x3/HTML/lexical/IfcCurtainWall.htm" xr:uid="{EB01E517-8D1A-40ED-9513-27407A570C4C}"/>
    <hyperlink ref="H50" r:id="rId10" display="https://ifc43-docs.standards.buildingsmart.org/IFC/RELEASE/IFC4x3/HTML/lexical/IfcWindow.htm" xr:uid="{5471BB68-D750-402A-A0D2-75F19B228439}"/>
    <hyperlink ref="H51" r:id="rId11" display="https://ifc43-docs.standards.buildingsmart.org/IFC/RELEASE/IFC4x3/HTML/lexical/IfcDoor.htm" xr:uid="{5E000462-D785-42AF-BB3B-BA8FC6689DC9}"/>
    <hyperlink ref="H52" r:id="rId12" display="https://ifc43-docs.standards.buildingsmart.org/IFC/RELEASE/IFC4x3/HTML/lexical/IfcDoor.htm" xr:uid="{B3BEB9E3-D4AD-4351-86D5-E6E8C05712CE}"/>
    <hyperlink ref="H53" r:id="rId13" display="https://ifc43-docs.standards.buildingsmart.org/IFC/RELEASE/IFC4x3/HTML/lexical/IfcDoor.htm" xr:uid="{D823374C-FC83-4B86-945E-BDEE96A3743B}"/>
    <hyperlink ref="H48" r:id="rId14" display="https://ifc43-docs.standards.buildingsmart.org/IFC/RELEASE/IFC4x3/HTML/lexical/IfcRailing.htm" xr:uid="{7950C97F-0746-463A-90FE-3766CB1E2105}"/>
    <hyperlink ref="H55" r:id="rId15" display="https://ifc43-docs.standards.buildingsmart.org/IFC/RELEASE/IFC4x3/HTML/lexical/IfcDoor.htm" xr:uid="{D620F975-CA9B-4DB2-9C19-D2D4AA46EE12}"/>
    <hyperlink ref="H57" r:id="rId16" display="https://ifc43-docs.standards.buildingsmart.org/IFC/RELEASE/IFC4x3/HTML/lexical/IfcRailing.htm" xr:uid="{E101B347-D09A-44D8-B91A-640FD41D231A}"/>
    <hyperlink ref="H54" r:id="rId17" display="https://ifc43-docs.standards.buildingsmart.org/IFC/RELEASE/IFC4x3/HTML/lexical/IfcRailing.htm" xr:uid="{D7BDCFFB-AC23-476D-BEA6-0A7A2DC13326}"/>
    <hyperlink ref="H23" r:id="rId18" display="https://ifc43-docs.standards.buildingsmart.org/IFC/RELEASE/IFC4x3/HTML/lexical/IfcSlab.htm" xr:uid="{C049CB8B-4A59-47F8-81AC-8E7A33D15714}"/>
    <hyperlink ref="H31" r:id="rId19" display="https://ifc43-docs.standards.buildingsmart.org/IFC/RELEASE/IFC4x3/HTML/lexical/IfcSlab.htm" xr:uid="{9EE77131-6C71-4F4B-9900-E458F2C16759}"/>
    <hyperlink ref="H32" r:id="rId20" display="https://ifc43-docs.standards.buildingsmart.org/IFC/RELEASE/IFC4x3/HTML/lexical/IfcSlab.htm" xr:uid="{6644661E-F045-449F-9EC2-233D799908FB}"/>
    <hyperlink ref="H59" r:id="rId21" display="https://ifc43-docs.standards.buildingsmart.org/IFC/RELEASE/IFC4x3/HTML/lexical/IfcFurniture.htm" xr:uid="{0F8D6C66-D914-485A-A4A5-582A2D3845A0}"/>
    <hyperlink ref="H60" r:id="rId22" display="https://ifc43-docs.standards.buildingsmart.org/IFC/RELEASE/IFC4x3/HTML/lexical/IfcFurniture.htm" xr:uid="{0F86E9CA-FDD5-46B9-BADA-11396F2231FF}"/>
    <hyperlink ref="H58" r:id="rId23" display="https://ifc43-docs.standards.buildingsmart.org/IFC/RELEASE/IFC4x3/HTML/lexical/IfcSpace.htm" xr:uid="{AD7C9271-4474-4D83-9C59-A485F6AEF7AB}"/>
    <hyperlink ref="H22" r:id="rId24" display="https://ifc43-docs.standards.buildingsmart.org/IFC/RELEASE/IFC4x3/HTML/lexical/IfcBeam.htm" xr:uid="{6E0861D7-18DA-4523-8563-8ADC8D1860DA}"/>
    <hyperlink ref="H56" r:id="rId25" display="https://ifc43-docs.standards.buildingsmart.org/IFC/RELEASE/IFC4x3/HTML/lexical/IfcBeam.htm" xr:uid="{74A67046-538F-44BE-ABA4-D2182B52755B}"/>
    <hyperlink ref="H33:H36" r:id="rId26" display="https://ifc43-docs.standards.buildingsmart.org/IFC/RELEASE/IFC4x3/HTML/lexical/IfcBeam.htm" xr:uid="{8801641C-527A-4D39-B87B-084D99989231}"/>
    <hyperlink ref="H13" r:id="rId27" display="https://ifc43-docs.standards.buildingsmart.org/IFC/RELEASE/IFC4x3/HTML/lexical/IfcSlab.htm" xr:uid="{3AC3AF89-888A-4988-B2ED-9AAB83F01C36}"/>
    <hyperlink ref="H16" r:id="rId28" display="https://ifc43-docs.standards.buildingsmart.org/IFC/RELEASE/IFC4x3/HTML/lexical/IfcWall.htm" xr:uid="{8BA1D39B-3D3E-4CE2-A440-3482ED5A0BC9}"/>
    <hyperlink ref="H18" r:id="rId29" display="https://ifc43-docs.standards.buildingsmart.org/IFC/RELEASE/IFC4x3/HTML/lexical/IfcWall.htm" xr:uid="{E0499B04-C73B-4CB2-A95C-59E124400AEC}"/>
    <hyperlink ref="H15" r:id="rId30" display="https://ifc43-docs.standards.buildingsmart.org/IFC/RELEASE/IFC4x3/HTML/lexical/IfcWall.htm" xr:uid="{37A8AF3D-D076-4E59-B78E-77FFE3C6A63D}"/>
    <hyperlink ref="H11" r:id="rId31" display="https://ifc43-docs.standards.buildingsmart.org/IFC/RELEASE/IFC4x3/HTML/lexical/IfcBuildingElementProxy.htm" xr:uid="{1B742422-D534-4F44-877D-C1CC6B17D147}"/>
    <hyperlink ref="H12" r:id="rId32" display="https://ifc43-docs.standards.buildingsmart.org/IFC/RELEASE/IFC4x3/HTML/lexical/IfcBuildingElementProxy.htm" xr:uid="{670A8507-9947-409E-BBDD-D51F95C8AD85}"/>
    <hyperlink ref="H14" r:id="rId33" display="https://ifc43-docs.standards.buildingsmart.org/IFC/RELEASE/IFC4x3/HTML/lexical/IfcBuildingElementProxy.htm" xr:uid="{D8A3A960-3C7A-4555-952A-8D1623E0FCF8}"/>
    <hyperlink ref="H17" r:id="rId34" display="https://ifc43-docs.standards.buildingsmart.org/IFC/RELEASE/IFC4x3/HTML/lexical/IfcBuildingElementProxy.htm" xr:uid="{AA4F47A9-AE3C-4863-9147-4E106E66642E}"/>
    <hyperlink ref="H19:H20" r:id="rId35" display="https://ifc43-docs.standards.buildingsmart.org/IFC/RELEASE/IFC4x3/HTML/lexical/IfcBuildingElementProxy.htm" xr:uid="{70B65894-E16F-4F2E-9112-29944A1E302F}"/>
    <hyperlink ref="H6" r:id="rId36" display="https://ifc43-docs.standards.buildingsmart.org/IFC/RELEASE/IFC4x3/HTML/lexical/IfcPile.htm" xr:uid="{ADA03CC4-14B8-481E-BBDA-D213AEF67B46}"/>
    <hyperlink ref="H7" r:id="rId37" display="https://ifc43-docs.standards.buildingsmart.org/IFC/RELEASE/IFC4x3/HTML/lexical/IfcPile.htm" xr:uid="{F5722721-0110-49EF-B753-ECD1E18E6689}"/>
    <hyperlink ref="H8" r:id="rId38" display="https://ifc43-docs.standards.buildingsmart.org/IFC/RELEASE/IFC4x3/HTML/lexical/IfcFooting.htm" xr:uid="{3CA80EAB-5264-4DF9-92BF-97475095DB3A}"/>
    <hyperlink ref="H9" r:id="rId39" display="https://ifc43-docs.standards.buildingsmart.org/IFC/RELEASE/IFC4x3/HTML/lexical/IfcFooting.htm" xr:uid="{13F15EFD-D96A-4294-91B1-CD8DFF738FCE}"/>
    <hyperlink ref="H10" r:id="rId40" display="https://ifc43-docs.standards.buildingsmart.org/IFC/RELEASE/IFC4x3/HTML/lexical/IfcFooting.htm" xr:uid="{903488AE-D847-4375-9EE6-9E5212637C9B}"/>
    <hyperlink ref="H21" r:id="rId41" display="https://ifc43-docs.standards.buildingsmart.org/IFC/RELEASE/IFC4x3/HTML/lexical/IfcCovering.htm" xr:uid="{E1550ED3-3EB6-4D31-A57B-31956CDAF068}"/>
    <hyperlink ref="H24" r:id="rId42" display="https://ifc43-docs.standards.buildingsmart.org/IFC/RELEASE/IFC4x3/HTML/lexical/IfcMember.htm" xr:uid="{F86BEC82-343D-4C56-A33E-3254F3E12292}"/>
    <hyperlink ref="H25" r:id="rId43" display="https://ifc43-docs.standards.buildingsmart.org/IFC/RELEASE/IFC4x3/HTML/lexical/IfcColumn.htm" xr:uid="{B215F24E-06E1-4B6C-8121-84C20F7B2516}"/>
    <hyperlink ref="H26" r:id="rId44" display="https://ifc43-docs.standards.buildingsmart.org/IFC/RELEASE/IFC4x3/HTML/lexical/IfcColumn.htm" xr:uid="{A4F87E5A-C66F-470E-AEB5-CFDDF212CAE1}"/>
    <hyperlink ref="H27" r:id="rId45" display="https://ifc43-docs.standards.buildingsmart.org/IFC/RELEASE/IFC4x3/HTML/lexical/IfcColumn.htm" xr:uid="{46C09E97-A0D6-46CA-A4EE-1D9EE364C77B}"/>
    <hyperlink ref="H30" r:id="rId46" display="https://ifc43-docs.standards.buildingsmart.org/IFC/RELEASE/IFC4x3/HTML/lexical/IfcRamp.htm" xr:uid="{43A860C6-CA1A-4408-A3F6-2754E32C6A05}"/>
    <hyperlink ref="H61" r:id="rId47" display="https://ifc43-docs.standards.buildingsmart.org/IFC/RELEASE/IFC4x3/HTML/lexical/IfcFlowTerminal.htm" xr:uid="{DFACFE5D-8A45-4321-9C4A-AEF5B36D4BEA}"/>
    <hyperlink ref="H62" r:id="rId48" display="https://ifc43-docs.standards.buildingsmart.org/IFC/RELEASE/IFC4x3/HTML/lexical/IfcFireSuppressionTerminal.htm" xr:uid="{F1AD26B5-36DB-4151-AB64-5D7ADA15AB74}"/>
    <hyperlink ref="H63" r:id="rId49" display="https://ifc43-docs.standards.buildingsmart.org/IFC/RELEASE/IFC4x3/HTML/lexical/IfcPump.htm" xr:uid="{E4363A13-10E0-42D5-A996-4C9C104A53F3}"/>
    <hyperlink ref="H64" r:id="rId50" display="https://ifc43-docs.standards.buildingsmart.org/IFC/RELEASE/IFC4x3/HTML/lexical/IfcFireSuppressionTerminal.htm" xr:uid="{420CDB02-3A36-4B77-96B6-9342BC4C9BCB}"/>
    <hyperlink ref="H65" r:id="rId51" display="https://ifc43-docs.standards.buildingsmart.org/IFC/RELEASE/IFC4x3/HTML/lexical/IfcPump.htm" xr:uid="{056FE4B1-117C-4C32-A14C-7FDF9BBCCD73}"/>
    <hyperlink ref="H66" r:id="rId52" display="https://ifc43-docs.standards.buildingsmart.org/IFC/RELEASE/IFC4x3/HTML/lexical/IfcDistributionSystem.htm" xr:uid="{4D561F78-141C-4CD3-818A-23D1A55F1F29}"/>
    <hyperlink ref="H67" r:id="rId53" display="https://ifc43-docs.standards.buildingsmart.org/IFC/RELEASE/IFC4x3/HTML/lexical/IfcPump.htm" xr:uid="{1ABDED0E-15E7-4182-8884-016B31029D9D}"/>
    <hyperlink ref="H69" r:id="rId54" display="https://ifc43-docs.standards.buildingsmart.org/IFC/RELEASE/IFC4x3/HTML/lexical/IfcPump.htm" xr:uid="{FE528E86-0C02-4E67-A017-5C563EA03D33}"/>
    <hyperlink ref="H68" r:id="rId55" display="https://ifc43-docs.standards.buildingsmart.org/IFC/RELEASE/IFC4x3/HTML/lexical/IfcFlowTerminal.htm" xr:uid="{83D90B83-9F4F-49EC-A4FD-876263AB2E68}"/>
    <hyperlink ref="H70" r:id="rId56" display="https://ifc43-docs.standards.buildingsmart.org/IFC/RELEASE/IFC4x3/HTML/lexical/IfcDistributionElement.htm" xr:uid="{C14C6CDC-C114-460E-9E40-9BF7D74E7D02}"/>
    <hyperlink ref="H71" r:id="rId57" display="https://ifc43-docs.standards.buildingsmart.org/IFC/RELEASE/IFC4x3/HTML/lexical/IfcSensor.htm" xr:uid="{A35D7387-312B-4D05-8809-EB3A1C55CB64}"/>
    <hyperlink ref="H72" r:id="rId58" display="https://ifc43-docs.standards.buildingsmart.org/IFC/RELEASE/IFC4x3/HTML/lexical/IfcFireSuppressionTerminal.htm" xr:uid="{BB1C6B66-8C2C-4F30-9651-EDF885B0D8B7}"/>
    <hyperlink ref="H73" r:id="rId59" display="https://ifc43-docs.standards.buildingsmart.org/IFC/RELEASE/IFC4x3/HTML/lexical/IfcValve.htm" xr:uid="{2C32DF54-C781-4DE8-8236-A654898E8238}"/>
    <hyperlink ref="H74" r:id="rId60" display="https://ifc43-docs.standards.buildingsmart.org/IFC/RELEASE/IFC4x3/HTML/lexical/IfcPipeSegment.htm" xr:uid="{41895AB8-B520-4349-999E-8A1628CF4B4A}"/>
    <hyperlink ref="H75" r:id="rId61" display="https://ifc43-docs.standards.buildingsmart.org/IFC/RELEASE/IFC4x3/HTML/lexical/IfcAlarm.htm" xr:uid="{6853B281-8942-4B3D-B7F5-61421A405E1C}"/>
    <hyperlink ref="H76" r:id="rId62" display="https://ifc43-docs.standards.buildingsmart.org/IFC/RELEASE/IFC4x3/HTML/lexical/IfcAlarm.htm" xr:uid="{079B6BA9-B602-4C34-867E-01CEB40B80C3}"/>
    <hyperlink ref="H77" r:id="rId63" display="https://ifc43-docs.standards.buildingsmart.org/IFC/RELEASE/IFC4x3/HTML/lexical/IfcAudioVisualAppliance.htm" xr:uid="{623887F7-4A9A-47BC-ABDD-A41BD02EA5B5}"/>
    <hyperlink ref="H78" r:id="rId64" display="https://ifc43-docs.standards.buildingsmart.org/IFC/RELEASE/IFC4x3/HTML/lexical/IfcAudioVisualAppliance.htm" xr:uid="{E7889B41-FCEA-409E-870F-6579686B96A6}"/>
    <hyperlink ref="H79" r:id="rId65" display="https://ifc43-docs.standards.buildingsmart.org/IFC/RELEASE/IFC4x3/HTML/lexical/IfcCommunicationsAppliance.htm" xr:uid="{707A13F0-42CE-401F-AF02-59C28A9E5518}"/>
    <hyperlink ref="H80" r:id="rId66" display="https://ifc43-docs.standards.buildingsmart.org/IFC/RELEASE/IFC4x3/HTML/lexical/IfcCompressor.htm" xr:uid="{72C27E10-F5D1-4B44-97C2-47F8A2D6BE94}"/>
    <hyperlink ref="H81" r:id="rId67" display="https://ifc43-docs.standards.buildingsmart.org/IFC/RELEASE/IFC4x3/HTML/lexical/IfcSensor.htm" xr:uid="{FA90C744-4B1A-4F42-BAAC-A48096670E0B}"/>
    <hyperlink ref="H82:H84" r:id="rId68" display="https://ifc43-docs.standards.buildingsmart.org/IFC/RELEASE/IFC4x3/HTML/lexical/IfcCommunicationsAppliance.htm" xr:uid="{D5EF31F4-791E-4102-B454-173C33A6A55C}"/>
    <hyperlink ref="H87:H88" r:id="rId69" display="https://ifc43-docs.standards.buildingsmart.org/IFC/RELEASE/IFC4x3/HTML/lexical/IfcSensor.htm" xr:uid="{2D93EEED-8855-4EE0-9A08-8DC12CF72C29}"/>
    <hyperlink ref="H85" r:id="rId70" display="https://ifc43-docs.standards.buildingsmart.org/IFC/RELEASE/IFC4x3/HTML/lexical/IfcTransportElement.htm" xr:uid="{B77A190D-5E78-4965-9818-78B1F34CEA7A}"/>
    <hyperlink ref="H86" r:id="rId71" display="https://ifc43-docs.standards.buildingsmart.org/IFC/RELEASE/IFC4x3/HTML/lexical/IfcChiller.htm" xr:uid="{9ABA0D39-CDFE-4871-940B-33D425548172}"/>
    <hyperlink ref="H89" r:id="rId72" display="https://ifc43-docs.standards.buildingsmart.org/IFC/RELEASE/IFC4x3/HTML/lexical/IfcCommunicationsAppliance.htm" xr:uid="{99CB1CEA-FE3B-4A4D-9AA4-6ABA8FC82695}"/>
    <hyperlink ref="H90" r:id="rId73" display="https://ifc43-docs.standards.buildingsmart.org/IFC/RELEASE/IFC4x3/HTML/lexical/IfcTransportElement.htm" xr:uid="{4E783A92-179B-44EB-8D3D-1219AF8B1B8E}"/>
    <hyperlink ref="H91" r:id="rId74" display="https://ifc43-docs.standards.buildingsmart.org/IFC/RELEASE/IFC4x3/HTML/lexical/IfcAudioVisualAppliance.htm" xr:uid="{FE7FBB1E-C7A9-4714-BDB1-64ECD951BF4F}"/>
    <hyperlink ref="H94" r:id="rId75" display="https://ifc43-docs.standards.buildingsmart.org/IFC/RELEASE/IFC4x3/HTML/lexical/IfcAudioVisualAppliance.htm" xr:uid="{855F3290-E10A-478A-AC6D-F9C1D7BDE91E}"/>
    <hyperlink ref="H97" r:id="rId76" display="https://ifc43-docs.standards.buildingsmart.org/IFC/RELEASE/IFC4x3/HTML/lexical/IfcTransportElement.htm" xr:uid="{8ADA64F7-A9A6-4CAB-B7A5-39DA020ACB71}"/>
    <hyperlink ref="H92" r:id="rId77" display="https://ifc43-docs.standards.buildingsmart.org/IFC/RELEASE/IFC4x3/HTML/lexical/IfcLightFixture.htm" xr:uid="{FB3FAF6F-9C99-41B9-BF7B-A9AE66EFF36C}"/>
    <hyperlink ref="H93" r:id="rId78" display="https://ifc43-docs.standards.buildingsmart.org/IFC/RELEASE/IFC4x3/HTML/lexical/IfcElectricAppliance.htm" xr:uid="{E67CCDC4-4725-440D-9507-F302F36E4E43}"/>
    <hyperlink ref="H95" r:id="rId79" display="https://ifc43-docs.standards.buildingsmart.org/IFC/RELEASE/IFC4x3/HTML/lexical/IfcLightFixture.htm" xr:uid="{689EB846-A259-4FD9-90F5-78E57E984F0F}"/>
    <hyperlink ref="H96" r:id="rId80" display="https://ifc43-docs.standards.buildingsmart.org/IFC/RELEASE/IFC4x3/HTML/lexical/IfcSwitchingDevice.htm" xr:uid="{92B443DD-A568-4AB5-A089-C535BFF7C1A3}"/>
    <hyperlink ref="H98" r:id="rId81" display="https://ifc43-docs.standards.buildingsmart.org/IFC/RELEASE/IFC4x3/HTML/lexical/IfcCableSegment.htm" xr:uid="{10780FFF-CB91-4BCC-99BF-30EB6A0A6A45}"/>
    <hyperlink ref="H99" r:id="rId82" display="https://ifc43-docs.standards.buildingsmart.org/IFC/RELEASE/IFC4x3/HTML/lexical/IfcElectricGenerator.htm" xr:uid="{8682844C-0E23-4FD0-A06C-5FDC89E8BFC6}"/>
    <hyperlink ref="H100:H101" r:id="rId83" display="https://ifc43-docs.standards.buildingsmart.org/IFC/RELEASE/IFC4x3/HTML/lexical/IfcLightFixture.htm" xr:uid="{7219CD27-ED58-4E89-BC11-441E2EC8F779}"/>
    <hyperlink ref="H103:H104" r:id="rId84" display="https://ifc43-docs.standards.buildingsmart.org/IFC/RELEASE/IFC4x3/HTML/lexical/IfcSwitchingDevice.htm" xr:uid="{456E8F9A-DA56-4119-9B79-16304EE60D98}"/>
    <hyperlink ref="H102" r:id="rId85" display="https://ifc43-docs.standards.buildingsmart.org/IFC/RELEASE/IFC4x3/HTML/lexical/IfcUnitaryControlElement.htm" xr:uid="{6E1B85CA-54B5-4C1D-BAEB-86D0D73FEB19}"/>
    <hyperlink ref="H105" r:id="rId86" display="https://ifc43-docs.standards.buildingsmart.org/IFC/RELEASE/IFC4x3/HTML/lexical/IfcElectricDistributionBoard.htm" xr:uid="{2E26F915-2CD0-453B-979E-90C354662761}"/>
    <hyperlink ref="H106" r:id="rId87" display="https://ifc43-docs.standards.buildingsmart.org/IFC/RELEASE/IFC4x3/HTML/lexical/IfcElectricFlowStorageDevice.htm" xr:uid="{84B338FD-8E30-4D5A-9F95-BF60DCCABA91}"/>
    <hyperlink ref="H108" r:id="rId88" display="https://ifc43-docs.standards.buildingsmart.org/IFC/RELEASE/IFC4x3/HTML/lexical/IfcTransformer.htm" xr:uid="{D1B8E460-6790-4CCC-810A-1745B4DB2636}"/>
    <hyperlink ref="H109" r:id="rId89" display="https://ifc43-docs.standards.buildingsmart.org/IFC/RELEASE/IFC4x3/HTML/lexical/IfcCableSegment.htm" xr:uid="{DD810600-7F60-404B-862C-220308F6B636}"/>
    <hyperlink ref="H110" r:id="rId90" display="https://ifc43-docs.standards.buildingsmart.org/IFC/RELEASE/IFC4x3/HTML/lexical/IfcDuctFitting.htm" xr:uid="{F7479234-9760-4B7C-B981-43AE36B54A9A}"/>
    <hyperlink ref="H111" r:id="rId91" display="https://ifc43-docs.standards.buildingsmart.org/IFC/RELEASE/IFC4x3/HTML/lexical/IfcFlowController.htm" xr:uid="{E4C1833D-8E59-464E-BB7B-F22AA243F6C6}"/>
    <hyperlink ref="H112" r:id="rId92" display="https://ifc43-docs.standards.buildingsmart.org/IFC/RELEASE/IFC4x3/HTML/lexical/IfcHeatExchanger.htm" xr:uid="{1AFDA256-AD98-433B-899A-FD94661E9A40}"/>
    <hyperlink ref="H113" r:id="rId93" display="https://ifc43-docs.standards.buildingsmart.org/IFC/RELEASE/IFC4x3/HTML/lexical/IfcDuctSegment.htm" xr:uid="{2F41A417-CFC2-4D53-B317-96802B0EB60D}"/>
    <hyperlink ref="H114" r:id="rId94" display="https://ifc43-docs.standards.buildingsmart.org/IFC/RELEASE/IFC4x3/HTML/lexical/IfcDuctSegment.htm" xr:uid="{1C2CDEFB-DA80-4D7B-A80C-1C51F6204B3A}"/>
    <hyperlink ref="H115" r:id="rId95" display="https://ifc43-docs.standards.buildingsmart.org/IFC/RELEASE/IFC4x3/HTML/lexical/IfcCovering.htm" xr:uid="{C468DA1C-8B1B-471D-8317-D058BC8D6D11}"/>
    <hyperlink ref="H116" r:id="rId96" display="https://ifc43-docs.standards.buildingsmart.org/IFC/RELEASE/IFC4x3/HTML/lexical/IfcHeatExchanger.htm" xr:uid="{EB0821BD-A18F-4EC9-9695-30B6BBCCD68D}"/>
    <hyperlink ref="H117" r:id="rId97" display="https://ifc43-docs.standards.buildingsmart.org/IFC/RELEASE/IFC4x3/HTML/lexical/IfcAirTerminal.htm" xr:uid="{2E7CF902-2116-4C51-913E-A37CDB1F5D2A}"/>
    <hyperlink ref="H118" r:id="rId98" display="https://ifc43-docs.standards.buildingsmart.org/IFC/RELEASE/IFC4x3/HTML/lexical/IfcDistributionSystem.htm" xr:uid="{5997A840-F997-4BFF-A297-3801A3C33D9B}"/>
    <hyperlink ref="H119" r:id="rId99" display="https://ifc43-docs.standards.buildingsmart.org/IFC/RELEASE/IFC4x3/HTML/lexical/IfcUnitaryEquipment.htm" xr:uid="{44332D2F-2BE1-4C6D-BE67-9CFB66809BD2}"/>
    <hyperlink ref="H120" r:id="rId100" display="https://ifc43-docs.standards.buildingsmart.org/IFC/RELEASE/IFC4x3/HTML/lexical/IfcCoolingTower.htm" xr:uid="{7CAA90C1-D64D-4D3B-BE4F-A70C97C9B08C}"/>
    <hyperlink ref="H121" r:id="rId101" display="https://ifc43-docs.standards.buildingsmart.org/IFC/RELEASE/IFC4x3/HTML/lexical/IfcPipeFitting.htm" xr:uid="{81D88A1F-0928-4143-999B-A04444C6B768}"/>
    <hyperlink ref="H122" r:id="rId102" display="https://ifc43-docs.standards.buildingsmart.org/IFC/RELEASE/IFC4x3/HTML/lexical/IfcBoiler.htm" xr:uid="{1B90928D-6D2E-4A68-A62C-B508513EB635}"/>
    <hyperlink ref="H123" r:id="rId103" display="https://ifc43-docs.standards.buildingsmart.org/IFC/RELEASE/IFC4x3/HTML/lexical/IfcPipeFitting.htm" xr:uid="{B4A210E8-C474-48F6-ABD7-738FD3C7777F}"/>
    <hyperlink ref="H124" r:id="rId104" display="https://ifc43-docs.standards.buildingsmart.org/IFC/RELEASE/IFC4x3/HTML/lexical/IfcSanitaryTerminal.htm" xr:uid="{19867FEB-D591-4F32-800F-41BFD3869EC2}"/>
    <hyperlink ref="H125" r:id="rId105" display="https://ifc43-docs.standards.buildingsmart.org/IFC/RELEASE/IFC4x3/HTML/lexical/IfcPipeSegment.htm" xr:uid="{9F98EA95-B337-4E72-9729-4DD895A8FB47}"/>
    <hyperlink ref="H126" r:id="rId106" display="https://ifc43-docs.standards.buildingsmart.org/IFC/RELEASE/IFC4x3/HTML/lexical/IfcMedicalDevice.htm" xr:uid="{08BB6F84-6F2C-44E2-B1A4-29A538C9A34C}"/>
    <hyperlink ref="H127" r:id="rId107" display="https://ifc43-docs.standards.buildingsmart.org/IFC/RELEASE/IFC4x3/HTML/lexical/IfcTank.htm" xr:uid="{CB81EEE7-529F-4077-A30C-25CB1D71B833}"/>
    <hyperlink ref="H128" r:id="rId108" display="https://ifc43-docs.standards.buildingsmart.org/IFC/RELEASE/IFC4x3/HTML/lexical/IfcSanitaryTerminal.htm" xr:uid="{EB82CDAB-F1B3-4B51-9D39-F818C1473934}"/>
    <hyperlink ref="H129" r:id="rId109" display="https://ifc43-docs.standards.buildingsmart.org/IFC/RELEASE/IFC4x3/HTML/lexical/IfcFlowSegment.htm" xr:uid="{084A4AFB-0476-441B-BC3E-141490FBD4CC}"/>
    <hyperlink ref="H130" r:id="rId110" display="https://ifc43-docs.standards.buildingsmart.org/IFC/RELEASE/IFC4x3/HTML/lexical/IfcDistributionChamberElement.htm" xr:uid="{6D4BFADC-AD3C-4735-9694-52D52A074AEE}"/>
    <hyperlink ref="H132" r:id="rId111" display="https://ifc43-docs.standards.buildingsmart.org/IFC/RELEASE/IFC4x3/HTML/lexical/IfcDistributionChamberElement.htm" xr:uid="{8F891C88-5FEB-40D5-8A44-B459DCE9D4E3}"/>
    <hyperlink ref="H131" r:id="rId112" display="https://ifc43-docs.standards.buildingsmart.org/IFC/RELEASE/IFC4x3/HTML/lexical/IfcBuildingElementProxy.htm" xr:uid="{2E992AB9-ECBA-4283-905E-4C8F4E5FE4A5}"/>
    <hyperlink ref="H133" r:id="rId113" display="https://ifc43-docs.standards.buildingsmart.org/IFC/RELEASE/IFC4x3/HTML/lexical/IfcBuildingElementProxy.htm" xr:uid="{5A206643-1659-4BD1-96CA-59500820EDED}"/>
    <hyperlink ref="H134" r:id="rId114" display="https://ifc43-docs.standards.buildingsmart.org/IFC/RELEASE/IFC4x3/HTML/lexical/IfcFurnishingElement.htm" xr:uid="{32F9794C-CFE9-4A50-A24B-1F79562FB82A}"/>
    <hyperlink ref="H135" r:id="rId115" display="https://ifc43-docs.standards.buildingsmart.org/IFC/RELEASE/IFC4x3/HTML/lexical/IfcFurnishingElement.htm" xr:uid="{8451A601-6ECD-45BC-B52F-07C474018FFE}"/>
    <hyperlink ref="H136" r:id="rId116" display="https://ifc43-docs.standards.buildingsmart.org/IFC/RELEASE/IFC4x3/HTML/lexical/IfcFurnishingElement.htm" xr:uid="{C617FCBC-AAF8-4604-B19B-2DC05BA0A43C}"/>
    <hyperlink ref="H137:H162" r:id="rId117" display="https://ifc43-docs.standards.buildingsmart.org/IFC/RELEASE/IFC4x3/HTML/lexical/IfcMedicalDevice.htm" xr:uid="{C4D2C818-238F-421E-AC7C-29F835D9DD58}"/>
    <hyperlink ref="H168" r:id="rId118" display="https://ifc43-docs.standards.buildingsmart.org/IFC/RELEASE/IFC4x3/HTML/lexical/IfcMedicalDevice.htm" xr:uid="{8E6E6BD9-9C53-4EA5-B175-5691E4B9C0B1}"/>
    <hyperlink ref="H163" r:id="rId119" display="https://ifc43-docs.standards.buildingsmart.org/IFC/RELEASE/IFC4x3/HTML/lexical/IfcFurniture.htm" xr:uid="{5C696BF1-D1EB-43E9-B63F-DDDB96EB0025}"/>
    <hyperlink ref="H165" r:id="rId120" display="https://ifc43-docs.standards.buildingsmart.org/IFC/RELEASE/IFC4x3/HTML/lexical/IfcFurniture.htm" xr:uid="{1B2E8398-0A78-4135-B166-9E69E88B8224}"/>
    <hyperlink ref="H164" r:id="rId121" display="https://ifc43-docs.standards.buildingsmart.org/IFC/RELEASE/IFC4x3/HTML/lexical/IfcElectricAppliance.htm" xr:uid="{7FB512F7-B550-4FAE-B615-907276A98256}"/>
    <hyperlink ref="H166" r:id="rId122" display="https://ifc43-docs.standards.buildingsmart.org/IFC/RELEASE/IFC4x3/HTML/lexical/IfcElectricAppliance.htm" xr:uid="{8B59CC97-850E-4E55-85E0-CBA34939081C}"/>
    <hyperlink ref="H167" r:id="rId123" display="https://ifc43-docs.standards.buildingsmart.org/IFC/RELEASE/IFC4x3/HTML/lexical/IfcElectricAppliance.htm" xr:uid="{690445DD-43A6-49EF-984C-4BDCABCD471C}"/>
  </hyperlinks>
  <pageMargins left="0.7" right="0.7" top="0.75" bottom="0.75" header="0.3" footer="0.3"/>
  <tableParts count="1">
    <tablePart r:id="rId12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111"/>
  <sheetViews>
    <sheetView zoomScaleNormal="100" workbookViewId="0">
      <pane ySplit="2" topLeftCell="A3" activePane="bottomLeft" state="frozen"/>
      <selection pane="bottomLeft" activeCell="J1" sqref="J1"/>
    </sheetView>
  </sheetViews>
  <sheetFormatPr defaultColWidth="8.77734375" defaultRowHeight="18.649999999999999" x14ac:dyDescent="0.3"/>
  <cols>
    <col min="1" max="1" width="43.21875" style="9" customWidth="1"/>
    <col min="2" max="2" width="13.77734375" style="9" customWidth="1"/>
    <col min="3" max="3" width="9.77734375" style="9" customWidth="1"/>
    <col min="4" max="4" width="31.77734375" style="9" customWidth="1"/>
    <col min="5" max="5" width="35.44140625" style="9" customWidth="1"/>
    <col min="6" max="6" width="44" style="10" hidden="1" customWidth="1"/>
    <col min="7" max="7" width="16" hidden="1" customWidth="1"/>
    <col min="8" max="8" width="21.21875" style="36" customWidth="1"/>
    <col min="9" max="9" width="41.77734375" style="36" customWidth="1"/>
  </cols>
  <sheetData>
    <row r="1" spans="1:47" ht="21.25" x14ac:dyDescent="0.3">
      <c r="A1" s="34" t="s">
        <v>500</v>
      </c>
      <c r="B1" s="34"/>
      <c r="C1" s="34"/>
      <c r="D1" s="34"/>
      <c r="E1" s="34"/>
      <c r="F1" s="34"/>
      <c r="G1" s="34"/>
      <c r="H1" s="34"/>
      <c r="I1" s="34"/>
    </row>
    <row r="2" spans="1:47" s="62" customFormat="1" ht="43.75" customHeight="1" x14ac:dyDescent="0.3">
      <c r="A2" s="53" t="s">
        <v>501</v>
      </c>
      <c r="B2" s="42" t="s">
        <v>502</v>
      </c>
      <c r="C2" s="42" t="s">
        <v>503</v>
      </c>
      <c r="D2" s="53" t="s">
        <v>504</v>
      </c>
      <c r="E2" s="53" t="s">
        <v>505</v>
      </c>
      <c r="F2" s="61"/>
      <c r="G2" s="61"/>
      <c r="H2" s="52" t="s">
        <v>506</v>
      </c>
      <c r="I2" s="52" t="s">
        <v>507</v>
      </c>
      <c r="J2" s="63"/>
      <c r="K2" s="63"/>
      <c r="L2" s="63"/>
      <c r="M2" s="63"/>
      <c r="N2" s="63"/>
      <c r="O2" s="63"/>
      <c r="P2" s="63"/>
      <c r="Q2" s="63"/>
      <c r="R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</row>
    <row r="3" spans="1:47" s="65" customFormat="1" ht="19" customHeight="1" x14ac:dyDescent="0.35">
      <c r="A3" s="44" t="s">
        <v>508</v>
      </c>
      <c r="B3" s="45" t="s">
        <v>509</v>
      </c>
      <c r="C3" s="45" t="s">
        <v>510</v>
      </c>
      <c r="D3" s="46"/>
      <c r="E3" s="58" t="s">
        <v>511</v>
      </c>
      <c r="F3" s="64"/>
      <c r="H3" s="47" t="s">
        <v>512</v>
      </c>
      <c r="I3" s="47" t="str">
        <f>A3</f>
        <v>ULSS_Indirizzo</v>
      </c>
    </row>
    <row r="4" spans="1:47" s="65" customFormat="1" ht="19" customHeight="1" x14ac:dyDescent="0.35">
      <c r="A4" s="44" t="s">
        <v>513</v>
      </c>
      <c r="B4" s="45" t="s">
        <v>509</v>
      </c>
      <c r="C4" s="45" t="s">
        <v>510</v>
      </c>
      <c r="D4" s="46"/>
      <c r="E4" s="58" t="s">
        <v>514</v>
      </c>
      <c r="F4" s="64"/>
      <c r="H4" s="47" t="s">
        <v>512</v>
      </c>
      <c r="I4" s="47" t="str">
        <f t="shared" ref="I4:I22" si="0">A4</f>
        <v>ULSS_Comune</v>
      </c>
    </row>
    <row r="5" spans="1:47" s="65" customFormat="1" ht="19" customHeight="1" x14ac:dyDescent="0.35">
      <c r="A5" s="44" t="s">
        <v>515</v>
      </c>
      <c r="B5" s="45" t="s">
        <v>509</v>
      </c>
      <c r="C5" s="45" t="s">
        <v>510</v>
      </c>
      <c r="D5" s="46"/>
      <c r="E5" s="58" t="s">
        <v>516</v>
      </c>
      <c r="F5" s="64"/>
      <c r="H5" s="47" t="s">
        <v>512</v>
      </c>
      <c r="I5" s="47" t="str">
        <f t="shared" si="0"/>
        <v>ULSS_Provincia</v>
      </c>
    </row>
    <row r="6" spans="1:47" s="65" customFormat="1" ht="19" customHeight="1" x14ac:dyDescent="0.35">
      <c r="A6" s="44" t="s">
        <v>517</v>
      </c>
      <c r="B6" s="45" t="s">
        <v>509</v>
      </c>
      <c r="C6" s="45" t="s">
        <v>510</v>
      </c>
      <c r="D6" s="46"/>
      <c r="E6" s="58" t="s">
        <v>518</v>
      </c>
      <c r="F6" s="64"/>
      <c r="H6" s="47" t="s">
        <v>512</v>
      </c>
      <c r="I6" s="47" t="str">
        <f t="shared" si="0"/>
        <v>ULSS_Regione</v>
      </c>
    </row>
    <row r="7" spans="1:47" s="65" customFormat="1" ht="19" customHeight="1" x14ac:dyDescent="0.35">
      <c r="A7" s="44" t="s">
        <v>519</v>
      </c>
      <c r="B7" s="45" t="s">
        <v>509</v>
      </c>
      <c r="C7" s="45" t="s">
        <v>510</v>
      </c>
      <c r="D7" s="46"/>
      <c r="E7" s="58" t="s">
        <v>520</v>
      </c>
      <c r="F7" s="64"/>
      <c r="H7" s="47" t="s">
        <v>512</v>
      </c>
      <c r="I7" s="47" t="str">
        <f t="shared" si="0"/>
        <v>ULSS_ClasseEnergetica</v>
      </c>
    </row>
    <row r="8" spans="1:47" s="65" customFormat="1" ht="19" customHeight="1" x14ac:dyDescent="0.35">
      <c r="A8" s="44" t="s">
        <v>521</v>
      </c>
      <c r="B8" s="45" t="s">
        <v>509</v>
      </c>
      <c r="C8" s="45" t="s">
        <v>510</v>
      </c>
      <c r="D8" s="46"/>
      <c r="E8" s="58" t="s">
        <v>522</v>
      </c>
      <c r="F8" s="64"/>
      <c r="H8" s="47" t="s">
        <v>512</v>
      </c>
      <c r="I8" s="47" t="str">
        <f t="shared" si="0"/>
        <v>ULSS_Denominazione</v>
      </c>
    </row>
    <row r="9" spans="1:47" s="65" customFormat="1" ht="19" customHeight="1" x14ac:dyDescent="0.35">
      <c r="A9" s="44" t="s">
        <v>523</v>
      </c>
      <c r="B9" s="45" t="s">
        <v>509</v>
      </c>
      <c r="C9" s="45" t="s">
        <v>510</v>
      </c>
      <c r="D9" s="46"/>
      <c r="E9" s="58" t="s">
        <v>524</v>
      </c>
      <c r="F9" s="64"/>
      <c r="H9" s="47" t="s">
        <v>512</v>
      </c>
      <c r="I9" s="47" t="str">
        <f t="shared" si="0"/>
        <v>ULSS_DestinazioneUso</v>
      </c>
    </row>
    <row r="10" spans="1:47" s="65" customFormat="1" ht="19" customHeight="1" x14ac:dyDescent="0.35">
      <c r="A10" s="44" t="s">
        <v>525</v>
      </c>
      <c r="B10" s="45" t="s">
        <v>509</v>
      </c>
      <c r="C10" s="45" t="s">
        <v>510</v>
      </c>
      <c r="D10" s="46"/>
      <c r="E10" s="58" t="s">
        <v>526</v>
      </c>
      <c r="F10" s="64"/>
      <c r="H10" s="47" t="s">
        <v>512</v>
      </c>
      <c r="I10" s="47" t="str">
        <f t="shared" si="0"/>
        <v>ULSS_Fase</v>
      </c>
    </row>
    <row r="11" spans="1:47" s="65" customFormat="1" ht="19" customHeight="1" x14ac:dyDescent="0.35">
      <c r="A11" s="44" t="s">
        <v>527</v>
      </c>
      <c r="B11" s="45" t="s">
        <v>528</v>
      </c>
      <c r="C11" s="45" t="s">
        <v>510</v>
      </c>
      <c r="D11" s="46"/>
      <c r="E11" s="58" t="s">
        <v>529</v>
      </c>
      <c r="F11" s="64"/>
      <c r="H11" s="47" t="s">
        <v>512</v>
      </c>
      <c r="I11" s="47" t="str">
        <f t="shared" si="0"/>
        <v>ULSS_ZonaSismica</v>
      </c>
    </row>
    <row r="12" spans="1:47" s="65" customFormat="1" ht="19" customHeight="1" x14ac:dyDescent="0.35">
      <c r="A12" s="44" t="s">
        <v>530</v>
      </c>
      <c r="B12" s="45" t="s">
        <v>509</v>
      </c>
      <c r="C12" s="45" t="s">
        <v>510</v>
      </c>
      <c r="D12" s="46"/>
      <c r="E12" s="58" t="s">
        <v>520</v>
      </c>
      <c r="F12" s="64"/>
      <c r="H12" s="47" t="s">
        <v>512</v>
      </c>
      <c r="I12" s="47" t="str">
        <f t="shared" si="0"/>
        <v>ULSS_ClassificazioneSismica</v>
      </c>
    </row>
    <row r="13" spans="1:47" s="65" customFormat="1" ht="19" customHeight="1" x14ac:dyDescent="0.35">
      <c r="A13" s="44" t="s">
        <v>531</v>
      </c>
      <c r="B13" s="45" t="s">
        <v>509</v>
      </c>
      <c r="C13" s="45" t="s">
        <v>510</v>
      </c>
      <c r="D13" s="46"/>
      <c r="E13" s="58" t="s">
        <v>532</v>
      </c>
      <c r="F13" s="64"/>
      <c r="H13" s="47" t="s">
        <v>512</v>
      </c>
      <c r="I13" s="47" t="str">
        <f t="shared" si="0"/>
        <v>ULSS_TipologiaStrutturale</v>
      </c>
    </row>
    <row r="14" spans="1:47" s="65" customFormat="1" ht="19" customHeight="1" x14ac:dyDescent="0.35">
      <c r="A14" s="44" t="s">
        <v>533</v>
      </c>
      <c r="B14" s="45" t="s">
        <v>534</v>
      </c>
      <c r="C14" s="45" t="s">
        <v>510</v>
      </c>
      <c r="D14" s="46"/>
      <c r="E14" s="58" t="s">
        <v>535</v>
      </c>
      <c r="F14" s="64"/>
      <c r="H14" s="47" t="s">
        <v>512</v>
      </c>
      <c r="I14" s="47" t="str">
        <f t="shared" si="0"/>
        <v>ULSS_AdeguamentoSismicoProgetto</v>
      </c>
    </row>
    <row r="15" spans="1:47" s="65" customFormat="1" ht="19" customHeight="1" x14ac:dyDescent="0.35">
      <c r="A15" s="44" t="s">
        <v>536</v>
      </c>
      <c r="B15" s="45" t="s">
        <v>534</v>
      </c>
      <c r="C15" s="45" t="s">
        <v>510</v>
      </c>
      <c r="D15" s="46"/>
      <c r="E15" s="58" t="s">
        <v>535</v>
      </c>
      <c r="F15" s="64"/>
      <c r="H15" s="47" t="s">
        <v>512</v>
      </c>
      <c r="I15" s="47" t="str">
        <f t="shared" si="0"/>
        <v>ULSS_MiglioramentoSismicoProgetto</v>
      </c>
    </row>
    <row r="16" spans="1:47" s="65" customFormat="1" ht="19" customHeight="1" x14ac:dyDescent="0.35">
      <c r="A16" s="44" t="s">
        <v>537</v>
      </c>
      <c r="B16" s="45" t="s">
        <v>528</v>
      </c>
      <c r="C16" s="45" t="s">
        <v>510</v>
      </c>
      <c r="D16" s="46"/>
      <c r="E16" s="58">
        <v>0.3</v>
      </c>
      <c r="F16" s="64"/>
      <c r="H16" s="47" t="s">
        <v>512</v>
      </c>
      <c r="I16" s="47" t="str">
        <f t="shared" si="0"/>
        <v>ULSS_IndiceRischioSismicoProgetto</v>
      </c>
    </row>
    <row r="17" spans="1:9" s="65" customFormat="1" ht="19" customHeight="1" x14ac:dyDescent="0.35">
      <c r="A17" s="44" t="s">
        <v>538</v>
      </c>
      <c r="B17" s="45" t="s">
        <v>509</v>
      </c>
      <c r="C17" s="45" t="s">
        <v>510</v>
      </c>
      <c r="D17" s="46"/>
      <c r="E17" s="58" t="s">
        <v>520</v>
      </c>
      <c r="F17" s="64"/>
      <c r="H17" s="47" t="s">
        <v>512</v>
      </c>
      <c r="I17" s="47" t="str">
        <f t="shared" si="0"/>
        <v>ULSS_ZonaClimatica</v>
      </c>
    </row>
    <row r="18" spans="1:9" s="65" customFormat="1" ht="19" customHeight="1" x14ac:dyDescent="0.35">
      <c r="A18" s="44" t="s">
        <v>539</v>
      </c>
      <c r="B18" s="45" t="s">
        <v>509</v>
      </c>
      <c r="C18" s="45" t="s">
        <v>510</v>
      </c>
      <c r="D18" s="46"/>
      <c r="E18" s="58" t="s">
        <v>540</v>
      </c>
      <c r="F18" s="64"/>
      <c r="H18" s="47" t="s">
        <v>512</v>
      </c>
      <c r="I18" s="47" t="str">
        <f t="shared" si="0"/>
        <v>ULSS_TipoClimatizzazioneEstiva</v>
      </c>
    </row>
    <row r="19" spans="1:9" s="65" customFormat="1" ht="19" customHeight="1" x14ac:dyDescent="0.35">
      <c r="A19" s="44" t="s">
        <v>541</v>
      </c>
      <c r="B19" s="45" t="s">
        <v>509</v>
      </c>
      <c r="C19" s="45" t="s">
        <v>510</v>
      </c>
      <c r="D19" s="46"/>
      <c r="E19" s="58" t="s">
        <v>540</v>
      </c>
      <c r="F19" s="64"/>
      <c r="H19" s="47" t="s">
        <v>512</v>
      </c>
      <c r="I19" s="47" t="str">
        <f t="shared" si="0"/>
        <v>ULSS_TipoClimatizzazioneInvernale</v>
      </c>
    </row>
    <row r="20" spans="1:9" s="65" customFormat="1" ht="19" customHeight="1" x14ac:dyDescent="0.35">
      <c r="A20" s="44" t="s">
        <v>542</v>
      </c>
      <c r="B20" s="45" t="s">
        <v>509</v>
      </c>
      <c r="C20" s="45" t="s">
        <v>510</v>
      </c>
      <c r="D20" s="46"/>
      <c r="E20" s="58" t="s">
        <v>543</v>
      </c>
      <c r="F20" s="64"/>
      <c r="H20" s="47" t="s">
        <v>512</v>
      </c>
      <c r="I20" s="47" t="str">
        <f t="shared" si="0"/>
        <v>ULSS_Tipologia</v>
      </c>
    </row>
    <row r="21" spans="1:9" s="65" customFormat="1" ht="19" customHeight="1" x14ac:dyDescent="0.35">
      <c r="A21" s="44" t="s">
        <v>544</v>
      </c>
      <c r="B21" s="45" t="s">
        <v>534</v>
      </c>
      <c r="C21" s="45" t="s">
        <v>510</v>
      </c>
      <c r="D21" s="46"/>
      <c r="E21" s="58" t="s">
        <v>535</v>
      </c>
      <c r="F21" s="64"/>
      <c r="H21" s="47" t="s">
        <v>512</v>
      </c>
      <c r="I21" s="47" t="str">
        <f t="shared" si="0"/>
        <v>ULSS_AdeguamentoAntincendio</v>
      </c>
    </row>
    <row r="22" spans="1:9" s="65" customFormat="1" ht="19" customHeight="1" x14ac:dyDescent="0.35">
      <c r="A22" s="44" t="s">
        <v>545</v>
      </c>
      <c r="B22" s="45" t="s">
        <v>509</v>
      </c>
      <c r="C22" s="45" t="s">
        <v>510</v>
      </c>
      <c r="D22" s="46"/>
      <c r="E22" s="58" t="s">
        <v>546</v>
      </c>
      <c r="F22" s="66"/>
      <c r="H22" s="47" t="s">
        <v>512</v>
      </c>
      <c r="I22" s="47" t="str">
        <f t="shared" si="0"/>
        <v>ULSS_StatoEdificio</v>
      </c>
    </row>
    <row r="23" spans="1:9" x14ac:dyDescent="0.3">
      <c r="B23"/>
      <c r="C23"/>
      <c r="D23"/>
      <c r="E23"/>
    </row>
    <row r="24" spans="1:9" x14ac:dyDescent="0.3">
      <c r="B24"/>
      <c r="C24"/>
      <c r="D24"/>
      <c r="E24"/>
    </row>
    <row r="25" spans="1:9" x14ac:dyDescent="0.3">
      <c r="B25"/>
      <c r="C25"/>
      <c r="D25"/>
      <c r="E25"/>
    </row>
    <row r="26" spans="1:9" x14ac:dyDescent="0.3">
      <c r="B26"/>
      <c r="C26"/>
      <c r="D26"/>
      <c r="E26"/>
    </row>
    <row r="27" spans="1:9" x14ac:dyDescent="0.3">
      <c r="B27"/>
      <c r="C27"/>
      <c r="D27"/>
      <c r="E27"/>
    </row>
    <row r="28" spans="1:9" x14ac:dyDescent="0.3">
      <c r="B28"/>
      <c r="C28"/>
      <c r="D28"/>
      <c r="E28"/>
    </row>
    <row r="29" spans="1:9" x14ac:dyDescent="0.3">
      <c r="B29"/>
      <c r="C29"/>
      <c r="D29"/>
      <c r="E29"/>
      <c r="H29" s="70"/>
      <c r="I29" s="70"/>
    </row>
    <row r="30" spans="1:9" x14ac:dyDescent="0.3">
      <c r="B30"/>
      <c r="C30"/>
      <c r="D30"/>
      <c r="E30"/>
      <c r="H30" s="70"/>
      <c r="I30" s="70"/>
    </row>
    <row r="31" spans="1:9" x14ac:dyDescent="0.3">
      <c r="B31"/>
      <c r="C31"/>
      <c r="D31"/>
      <c r="E31"/>
      <c r="H31" s="70"/>
      <c r="I31" s="70"/>
    </row>
    <row r="32" spans="1:9" x14ac:dyDescent="0.3">
      <c r="B32"/>
      <c r="C32"/>
      <c r="D32"/>
      <c r="E32"/>
    </row>
    <row r="33" spans="2:5" x14ac:dyDescent="0.3">
      <c r="B33"/>
      <c r="C33"/>
      <c r="D33"/>
      <c r="E33"/>
    </row>
    <row r="34" spans="2:5" x14ac:dyDescent="0.3">
      <c r="B34"/>
      <c r="C34"/>
      <c r="D34"/>
      <c r="E34"/>
    </row>
    <row r="35" spans="2:5" x14ac:dyDescent="0.3">
      <c r="B35"/>
      <c r="C35"/>
      <c r="D35"/>
      <c r="E35"/>
    </row>
    <row r="36" spans="2:5" x14ac:dyDescent="0.3">
      <c r="B36"/>
      <c r="C36"/>
      <c r="D36"/>
      <c r="E36"/>
    </row>
    <row r="37" spans="2:5" x14ac:dyDescent="0.3">
      <c r="B37"/>
      <c r="C37"/>
      <c r="D37"/>
      <c r="E37"/>
    </row>
    <row r="38" spans="2:5" x14ac:dyDescent="0.3">
      <c r="B38"/>
      <c r="C38"/>
      <c r="D38"/>
      <c r="E38"/>
    </row>
    <row r="39" spans="2:5" x14ac:dyDescent="0.3">
      <c r="B39"/>
      <c r="C39"/>
      <c r="D39"/>
      <c r="E39"/>
    </row>
    <row r="40" spans="2:5" x14ac:dyDescent="0.3">
      <c r="B40"/>
      <c r="C40"/>
      <c r="D40"/>
      <c r="E40"/>
    </row>
    <row r="41" spans="2:5" x14ac:dyDescent="0.3">
      <c r="B41"/>
      <c r="C41"/>
      <c r="D41"/>
      <c r="E41"/>
    </row>
    <row r="42" spans="2:5" x14ac:dyDescent="0.3">
      <c r="B42"/>
      <c r="C42"/>
      <c r="D42"/>
      <c r="E42"/>
    </row>
    <row r="43" spans="2:5" x14ac:dyDescent="0.3">
      <c r="B43"/>
      <c r="C43"/>
      <c r="D43"/>
      <c r="E43"/>
    </row>
    <row r="44" spans="2:5" x14ac:dyDescent="0.3">
      <c r="B44"/>
      <c r="C44"/>
      <c r="D44"/>
      <c r="E44"/>
    </row>
    <row r="45" spans="2:5" x14ac:dyDescent="0.3">
      <c r="B45"/>
      <c r="C45"/>
      <c r="D45"/>
      <c r="E45"/>
    </row>
    <row r="46" spans="2:5" x14ac:dyDescent="0.3">
      <c r="B46"/>
      <c r="C46"/>
      <c r="D46"/>
      <c r="E46"/>
    </row>
    <row r="47" spans="2:5" x14ac:dyDescent="0.3">
      <c r="B47"/>
      <c r="C47"/>
      <c r="D47"/>
      <c r="E47"/>
    </row>
    <row r="48" spans="2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1:5" x14ac:dyDescent="0.3">
      <c r="B65"/>
      <c r="C65"/>
      <c r="D65"/>
      <c r="E65"/>
    </row>
    <row r="66" spans="1:5" x14ac:dyDescent="0.3">
      <c r="B66"/>
      <c r="C66"/>
      <c r="D66"/>
      <c r="E66"/>
    </row>
    <row r="67" spans="1:5" x14ac:dyDescent="0.3">
      <c r="A67"/>
      <c r="B67"/>
      <c r="C67"/>
      <c r="D67"/>
      <c r="E67"/>
    </row>
    <row r="68" spans="1:5" x14ac:dyDescent="0.3">
      <c r="A68"/>
      <c r="B68"/>
      <c r="C68"/>
      <c r="D68"/>
      <c r="E68"/>
    </row>
    <row r="69" spans="1:5" x14ac:dyDescent="0.3">
      <c r="A69"/>
      <c r="B69"/>
      <c r="C69"/>
      <c r="D69"/>
      <c r="E69"/>
    </row>
    <row r="70" spans="1:5" x14ac:dyDescent="0.3">
      <c r="A70"/>
      <c r="B70"/>
      <c r="C70"/>
      <c r="D70"/>
      <c r="E70"/>
    </row>
    <row r="71" spans="1:5" x14ac:dyDescent="0.3">
      <c r="A71"/>
      <c r="B71"/>
      <c r="C71"/>
      <c r="D71"/>
      <c r="E71"/>
    </row>
    <row r="72" spans="1:5" x14ac:dyDescent="0.3">
      <c r="A72"/>
      <c r="B72"/>
      <c r="C72"/>
      <c r="D72"/>
      <c r="E72"/>
    </row>
    <row r="73" spans="1:5" x14ac:dyDescent="0.3">
      <c r="A73"/>
      <c r="B73"/>
      <c r="C73"/>
      <c r="D73"/>
      <c r="E73"/>
    </row>
    <row r="74" spans="1:5" x14ac:dyDescent="0.3">
      <c r="A74"/>
      <c r="B74"/>
      <c r="C74"/>
      <c r="D74"/>
      <c r="E74"/>
    </row>
    <row r="75" spans="1:5" x14ac:dyDescent="0.3">
      <c r="A75"/>
      <c r="B75"/>
      <c r="C75"/>
      <c r="D75"/>
      <c r="E75"/>
    </row>
    <row r="76" spans="1:5" x14ac:dyDescent="0.3">
      <c r="A76"/>
      <c r="B76"/>
      <c r="C76"/>
      <c r="D76"/>
      <c r="E76"/>
    </row>
    <row r="77" spans="1:5" x14ac:dyDescent="0.3">
      <c r="A77"/>
      <c r="B77"/>
      <c r="C77"/>
      <c r="D77"/>
      <c r="E77"/>
    </row>
    <row r="78" spans="1:5" x14ac:dyDescent="0.3">
      <c r="A78"/>
      <c r="B78"/>
      <c r="C78"/>
      <c r="D78"/>
      <c r="E78"/>
    </row>
    <row r="79" spans="1:5" x14ac:dyDescent="0.3">
      <c r="A79"/>
      <c r="B79"/>
      <c r="C79"/>
      <c r="D79"/>
      <c r="E79"/>
    </row>
    <row r="80" spans="1:5" x14ac:dyDescent="0.3">
      <c r="A80"/>
      <c r="B80"/>
      <c r="C80"/>
      <c r="D80"/>
      <c r="E80"/>
    </row>
    <row r="81" spans="1:5" x14ac:dyDescent="0.3">
      <c r="A81"/>
      <c r="B81"/>
      <c r="C81"/>
      <c r="D81"/>
      <c r="E81"/>
    </row>
    <row r="82" spans="1:5" x14ac:dyDescent="0.3">
      <c r="A82"/>
      <c r="B82"/>
      <c r="C82"/>
      <c r="D82"/>
      <c r="E82"/>
    </row>
    <row r="83" spans="1:5" x14ac:dyDescent="0.3">
      <c r="A83"/>
      <c r="B83"/>
      <c r="C83"/>
      <c r="D83"/>
      <c r="E83"/>
    </row>
    <row r="84" spans="1:5" x14ac:dyDescent="0.3">
      <c r="A84"/>
      <c r="B84"/>
      <c r="C84"/>
      <c r="D84"/>
      <c r="E84"/>
    </row>
    <row r="85" spans="1:5" x14ac:dyDescent="0.3">
      <c r="A85"/>
      <c r="B85"/>
      <c r="C85"/>
      <c r="D85"/>
      <c r="E85"/>
    </row>
    <row r="86" spans="1:5" x14ac:dyDescent="0.3">
      <c r="A86"/>
      <c r="B86"/>
      <c r="C86"/>
      <c r="D86"/>
      <c r="E86"/>
    </row>
    <row r="87" spans="1:5" x14ac:dyDescent="0.3">
      <c r="A87"/>
      <c r="B87"/>
      <c r="C87"/>
      <c r="D87"/>
      <c r="E87"/>
    </row>
    <row r="88" spans="1:5" x14ac:dyDescent="0.3">
      <c r="A88"/>
      <c r="B88"/>
      <c r="C88"/>
      <c r="D88"/>
      <c r="E88"/>
    </row>
    <row r="89" spans="1:5" x14ac:dyDescent="0.3">
      <c r="A89"/>
      <c r="B89"/>
      <c r="C89"/>
      <c r="D89"/>
      <c r="E89"/>
    </row>
    <row r="90" spans="1:5" x14ac:dyDescent="0.3">
      <c r="A90"/>
      <c r="B90"/>
      <c r="C90"/>
      <c r="D90"/>
      <c r="E90"/>
    </row>
    <row r="91" spans="1:5" x14ac:dyDescent="0.3">
      <c r="A91"/>
      <c r="B91"/>
      <c r="C91"/>
      <c r="D91"/>
      <c r="E91"/>
    </row>
    <row r="92" spans="1:5" x14ac:dyDescent="0.3">
      <c r="A92"/>
      <c r="B92"/>
      <c r="C92"/>
      <c r="D92"/>
      <c r="E92"/>
    </row>
    <row r="93" spans="1:5" x14ac:dyDescent="0.3">
      <c r="A93"/>
      <c r="B93"/>
      <c r="C93"/>
      <c r="D93"/>
      <c r="E93"/>
    </row>
    <row r="94" spans="1:5" x14ac:dyDescent="0.3">
      <c r="A94"/>
      <c r="B94"/>
      <c r="C94"/>
      <c r="D94"/>
      <c r="E94"/>
    </row>
    <row r="95" spans="1:5" x14ac:dyDescent="0.3">
      <c r="A95"/>
      <c r="B95"/>
      <c r="C95"/>
      <c r="D95"/>
      <c r="E95"/>
    </row>
    <row r="96" spans="1:5" x14ac:dyDescent="0.3">
      <c r="A96"/>
      <c r="B96"/>
      <c r="C96"/>
      <c r="D96"/>
      <c r="E96"/>
    </row>
    <row r="97" spans="1:5" x14ac:dyDescent="0.3">
      <c r="A97"/>
      <c r="B97"/>
      <c r="C97"/>
      <c r="D97"/>
      <c r="E97"/>
    </row>
    <row r="98" spans="1:5" x14ac:dyDescent="0.3">
      <c r="A98"/>
      <c r="B98"/>
      <c r="C98"/>
      <c r="D98"/>
      <c r="E98"/>
    </row>
    <row r="99" spans="1:5" x14ac:dyDescent="0.3">
      <c r="A99"/>
      <c r="B99"/>
      <c r="C99"/>
      <c r="D99"/>
      <c r="E99"/>
    </row>
    <row r="100" spans="1:5" x14ac:dyDescent="0.3">
      <c r="A100"/>
      <c r="B100"/>
      <c r="C100"/>
      <c r="D100"/>
      <c r="E100"/>
    </row>
    <row r="101" spans="1:5" x14ac:dyDescent="0.3">
      <c r="A101"/>
      <c r="B101"/>
      <c r="C101"/>
      <c r="D101"/>
      <c r="E101"/>
    </row>
    <row r="102" spans="1:5" x14ac:dyDescent="0.3">
      <c r="A102"/>
      <c r="B102"/>
      <c r="C102"/>
      <c r="D102"/>
      <c r="E102"/>
    </row>
    <row r="103" spans="1:5" x14ac:dyDescent="0.3">
      <c r="A103"/>
      <c r="B103"/>
      <c r="C103"/>
      <c r="D103"/>
      <c r="E103"/>
    </row>
    <row r="104" spans="1:5" x14ac:dyDescent="0.3">
      <c r="A104"/>
      <c r="B104"/>
      <c r="C104"/>
      <c r="D104"/>
      <c r="E104"/>
    </row>
    <row r="105" spans="1:5" x14ac:dyDescent="0.3">
      <c r="A105"/>
      <c r="B105"/>
      <c r="C105"/>
      <c r="D105"/>
      <c r="E105"/>
    </row>
    <row r="106" spans="1:5" x14ac:dyDescent="0.3">
      <c r="A106"/>
      <c r="B106"/>
      <c r="C106"/>
      <c r="D106"/>
      <c r="E106"/>
    </row>
    <row r="107" spans="1:5" x14ac:dyDescent="0.3">
      <c r="A107"/>
      <c r="B107"/>
      <c r="C107"/>
      <c r="D107"/>
      <c r="E107"/>
    </row>
    <row r="108" spans="1:5" x14ac:dyDescent="0.3">
      <c r="A108"/>
      <c r="B108"/>
      <c r="C108"/>
      <c r="D108"/>
      <c r="E108"/>
    </row>
    <row r="109" spans="1:5" x14ac:dyDescent="0.3">
      <c r="A109"/>
      <c r="B109"/>
      <c r="C109"/>
      <c r="D109"/>
      <c r="E109"/>
    </row>
    <row r="110" spans="1:5" x14ac:dyDescent="0.3">
      <c r="B110"/>
      <c r="C110"/>
      <c r="D110"/>
      <c r="E110"/>
    </row>
    <row r="111" spans="1:5" x14ac:dyDescent="0.3">
      <c r="B111"/>
      <c r="C111"/>
      <c r="D111"/>
      <c r="E111"/>
    </row>
  </sheetData>
  <sheetProtection sort="0" autoFilter="0"/>
  <mergeCells count="3">
    <mergeCell ref="H29:I29"/>
    <mergeCell ref="H30:I30"/>
    <mergeCell ref="H31:I31"/>
  </mergeCells>
  <phoneticPr fontId="12" type="noConversion"/>
  <printOptions headings="1"/>
  <pageMargins left="0.7" right="0.7" top="0.75" bottom="0.75" header="0.3" footer="0.3"/>
  <pageSetup paperSize="8" orientation="portrait" blackAndWhite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2230E-7F6D-4130-97DD-2600C102630D}">
  <sheetPr>
    <pageSetUpPr fitToPage="1"/>
  </sheetPr>
  <dimension ref="A1:BB48"/>
  <sheetViews>
    <sheetView zoomScale="85" zoomScaleNormal="85" workbookViewId="0">
      <pane xSplit="2" ySplit="2" topLeftCell="E3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ColWidth="9.21875" defaultRowHeight="18.649999999999999" x14ac:dyDescent="0.3"/>
  <cols>
    <col min="1" max="1" width="18.77734375" style="43" bestFit="1" customWidth="1"/>
    <col min="2" max="2" width="40.77734375" style="36" customWidth="1"/>
    <col min="3" max="3" width="15.44140625" style="36" customWidth="1"/>
    <col min="4" max="4" width="14.21875" style="36" customWidth="1"/>
    <col min="5" max="5" width="55.77734375" style="36" customWidth="1"/>
    <col min="6" max="6" width="28" style="49" customWidth="1"/>
    <col min="7" max="7" width="20.21875" style="36" customWidth="1"/>
    <col min="8" max="8" width="41.77734375" style="36" customWidth="1"/>
    <col min="9" max="15" width="10.77734375" style="36" customWidth="1"/>
    <col min="16" max="26" width="9.21875" style="36"/>
    <col min="27" max="30" width="4.77734375" style="36" bestFit="1" customWidth="1"/>
    <col min="31" max="31" width="8.21875" style="36" bestFit="1" customWidth="1"/>
    <col min="32" max="34" width="4.77734375" style="36" bestFit="1" customWidth="1"/>
    <col min="35" max="35" width="11.77734375" style="36" bestFit="1" customWidth="1"/>
    <col min="36" max="16384" width="9.21875" style="36"/>
  </cols>
  <sheetData>
    <row r="1" spans="1:54" ht="33.450000000000003" x14ac:dyDescent="0.3">
      <c r="A1" s="33"/>
      <c r="B1" s="34" t="s">
        <v>500</v>
      </c>
      <c r="C1" s="35"/>
      <c r="D1" s="35"/>
      <c r="E1" s="34" t="str" cm="1">
        <f t="array" aca="1" ref="E1" ca="1">MID(CELL("nomefile",A1),FIND("]",CELL("nomefile",A1))+1,255)</f>
        <v>Strutturale</v>
      </c>
      <c r="F1" s="54"/>
      <c r="G1" s="35"/>
      <c r="H1" s="37"/>
      <c r="I1" s="51"/>
      <c r="J1" s="51"/>
      <c r="K1" s="51"/>
      <c r="L1" s="51"/>
      <c r="M1" s="51"/>
      <c r="N1" s="51"/>
      <c r="O1" s="51"/>
    </row>
    <row r="2" spans="1:54" s="39" customFormat="1" ht="120.05" customHeight="1" x14ac:dyDescent="0.35">
      <c r="A2" s="69" t="s">
        <v>547</v>
      </c>
      <c r="B2" s="41" t="s">
        <v>548</v>
      </c>
      <c r="C2" s="42" t="s">
        <v>503</v>
      </c>
      <c r="D2" s="42" t="s">
        <v>502</v>
      </c>
      <c r="E2" s="53" t="s">
        <v>504</v>
      </c>
      <c r="F2" s="53" t="s">
        <v>505</v>
      </c>
      <c r="G2" s="52" t="s">
        <v>506</v>
      </c>
      <c r="H2" s="52" t="s">
        <v>507</v>
      </c>
      <c r="I2" s="38" t="s">
        <v>549</v>
      </c>
      <c r="J2" s="38" t="s">
        <v>550</v>
      </c>
      <c r="K2" s="38" t="s">
        <v>551</v>
      </c>
      <c r="L2" s="38" t="s">
        <v>552</v>
      </c>
      <c r="M2" s="38" t="s">
        <v>553</v>
      </c>
      <c r="N2" s="38" t="s">
        <v>554</v>
      </c>
      <c r="O2" s="38" t="s">
        <v>555</v>
      </c>
      <c r="Q2" s="40"/>
      <c r="R2" s="40"/>
      <c r="S2" s="40"/>
      <c r="T2" s="40"/>
      <c r="U2" s="40"/>
      <c r="V2" s="40"/>
      <c r="W2" s="40"/>
      <c r="X2" s="40"/>
      <c r="Y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</row>
    <row r="3" spans="1:54" x14ac:dyDescent="0.3">
      <c r="A3" s="68" t="s">
        <v>556</v>
      </c>
      <c r="B3" s="44" t="s">
        <v>557</v>
      </c>
      <c r="C3" s="45" t="s">
        <v>510</v>
      </c>
      <c r="D3" s="45" t="s">
        <v>509</v>
      </c>
      <c r="E3" s="46" t="s">
        <v>558</v>
      </c>
      <c r="F3" s="45" t="s">
        <v>559</v>
      </c>
      <c r="G3" s="47" t="s">
        <v>560</v>
      </c>
      <c r="H3" s="47" t="str">
        <f>B3</f>
        <v>ULSS_Nome</v>
      </c>
      <c r="I3" s="48" t="s">
        <v>561</v>
      </c>
      <c r="J3" s="48" t="s">
        <v>561</v>
      </c>
      <c r="K3" s="48" t="s">
        <v>561</v>
      </c>
      <c r="L3" s="48" t="s">
        <v>561</v>
      </c>
      <c r="M3" s="48" t="s">
        <v>561</v>
      </c>
      <c r="N3" s="48" t="s">
        <v>561</v>
      </c>
      <c r="O3" s="48" t="s">
        <v>561</v>
      </c>
    </row>
    <row r="4" spans="1:54" x14ac:dyDescent="0.3">
      <c r="A4" s="68" t="s">
        <v>562</v>
      </c>
      <c r="B4" s="44" t="s">
        <v>563</v>
      </c>
      <c r="C4" s="45" t="s">
        <v>510</v>
      </c>
      <c r="D4" s="45" t="s">
        <v>509</v>
      </c>
      <c r="E4" s="46" t="s">
        <v>564</v>
      </c>
      <c r="F4" s="45" t="s">
        <v>565</v>
      </c>
      <c r="G4" s="47" t="s">
        <v>560</v>
      </c>
      <c r="H4" s="47" t="str">
        <f>B4</f>
        <v>ULSS_WBS01</v>
      </c>
      <c r="I4" s="48" t="s">
        <v>561</v>
      </c>
      <c r="J4" s="48" t="s">
        <v>561</v>
      </c>
      <c r="K4" s="48" t="s">
        <v>561</v>
      </c>
      <c r="L4" s="48" t="s">
        <v>561</v>
      </c>
      <c r="M4" s="48" t="s">
        <v>561</v>
      </c>
      <c r="N4" s="48" t="s">
        <v>561</v>
      </c>
      <c r="O4" s="48" t="s">
        <v>561</v>
      </c>
    </row>
    <row r="5" spans="1:54" x14ac:dyDescent="0.3">
      <c r="A5" s="68" t="s">
        <v>562</v>
      </c>
      <c r="B5" s="44" t="s">
        <v>566</v>
      </c>
      <c r="C5" s="45" t="s">
        <v>510</v>
      </c>
      <c r="D5" s="45" t="s">
        <v>509</v>
      </c>
      <c r="E5" s="46" t="s">
        <v>567</v>
      </c>
      <c r="F5" s="45" t="s">
        <v>568</v>
      </c>
      <c r="G5" s="47" t="s">
        <v>560</v>
      </c>
      <c r="H5" s="47" t="str">
        <f t="shared" ref="H5:H14" si="0">B5</f>
        <v>ULSS_WBS02</v>
      </c>
      <c r="I5" s="48" t="s">
        <v>561</v>
      </c>
      <c r="J5" s="48" t="s">
        <v>561</v>
      </c>
      <c r="K5" s="48" t="s">
        <v>561</v>
      </c>
      <c r="L5" s="48" t="s">
        <v>561</v>
      </c>
      <c r="M5" s="48" t="s">
        <v>561</v>
      </c>
      <c r="N5" s="48" t="s">
        <v>561</v>
      </c>
      <c r="O5" s="48" t="s">
        <v>561</v>
      </c>
    </row>
    <row r="6" spans="1:54" x14ac:dyDescent="0.3">
      <c r="A6" s="68" t="s">
        <v>562</v>
      </c>
      <c r="B6" s="44" t="s">
        <v>569</v>
      </c>
      <c r="C6" s="45" t="s">
        <v>510</v>
      </c>
      <c r="D6" s="45" t="s">
        <v>509</v>
      </c>
      <c r="E6" s="46" t="s">
        <v>570</v>
      </c>
      <c r="F6" s="45" t="s">
        <v>571</v>
      </c>
      <c r="G6" s="47" t="s">
        <v>560</v>
      </c>
      <c r="H6" s="47" t="str">
        <f t="shared" si="0"/>
        <v>ULSS_WBS03</v>
      </c>
      <c r="I6" s="48" t="s">
        <v>561</v>
      </c>
      <c r="J6" s="48" t="s">
        <v>561</v>
      </c>
      <c r="K6" s="48" t="s">
        <v>561</v>
      </c>
      <c r="L6" s="48" t="s">
        <v>561</v>
      </c>
      <c r="M6" s="48" t="s">
        <v>561</v>
      </c>
      <c r="N6" s="48" t="s">
        <v>561</v>
      </c>
      <c r="O6" s="48" t="s">
        <v>561</v>
      </c>
    </row>
    <row r="7" spans="1:54" x14ac:dyDescent="0.3">
      <c r="A7" s="68" t="s">
        <v>562</v>
      </c>
      <c r="B7" s="44" t="s">
        <v>572</v>
      </c>
      <c r="C7" s="45" t="s">
        <v>510</v>
      </c>
      <c r="D7" s="45" t="s">
        <v>509</v>
      </c>
      <c r="E7" s="58" t="s">
        <v>573</v>
      </c>
      <c r="F7" s="45" t="s">
        <v>574</v>
      </c>
      <c r="G7" s="47" t="s">
        <v>560</v>
      </c>
      <c r="H7" s="47" t="str">
        <f t="shared" si="0"/>
        <v>ULSS_WBS04</v>
      </c>
      <c r="I7" s="48" t="s">
        <v>561</v>
      </c>
      <c r="J7" s="48" t="s">
        <v>561</v>
      </c>
      <c r="K7" s="48" t="s">
        <v>561</v>
      </c>
      <c r="L7" s="48" t="s">
        <v>561</v>
      </c>
      <c r="M7" s="48" t="s">
        <v>561</v>
      </c>
      <c r="N7" s="48" t="s">
        <v>561</v>
      </c>
      <c r="O7" s="48" t="s">
        <v>561</v>
      </c>
    </row>
    <row r="8" spans="1:54" x14ac:dyDescent="0.3">
      <c r="A8" s="68" t="s">
        <v>562</v>
      </c>
      <c r="B8" s="44" t="s">
        <v>575</v>
      </c>
      <c r="C8" s="45" t="s">
        <v>510</v>
      </c>
      <c r="D8" s="45" t="s">
        <v>509</v>
      </c>
      <c r="E8" s="58" t="s">
        <v>576</v>
      </c>
      <c r="F8" s="45" t="s">
        <v>577</v>
      </c>
      <c r="G8" s="47" t="s">
        <v>560</v>
      </c>
      <c r="H8" s="47" t="str">
        <f t="shared" si="0"/>
        <v>ULSS_WBS05</v>
      </c>
      <c r="I8" s="48" t="s">
        <v>561</v>
      </c>
      <c r="J8" s="48" t="s">
        <v>561</v>
      </c>
      <c r="K8" s="48" t="s">
        <v>561</v>
      </c>
      <c r="L8" s="48" t="s">
        <v>561</v>
      </c>
      <c r="M8" s="48" t="s">
        <v>561</v>
      </c>
      <c r="N8" s="48" t="s">
        <v>561</v>
      </c>
      <c r="O8" s="48" t="s">
        <v>561</v>
      </c>
    </row>
    <row r="9" spans="1:54" x14ac:dyDescent="0.3">
      <c r="A9" s="68" t="s">
        <v>562</v>
      </c>
      <c r="B9" s="44" t="s">
        <v>578</v>
      </c>
      <c r="C9" s="45" t="s">
        <v>510</v>
      </c>
      <c r="D9" s="45" t="s">
        <v>509</v>
      </c>
      <c r="E9" s="58" t="s">
        <v>579</v>
      </c>
      <c r="F9" s="45" t="s">
        <v>580</v>
      </c>
      <c r="G9" s="47" t="s">
        <v>560</v>
      </c>
      <c r="H9" s="47" t="str">
        <f t="shared" si="0"/>
        <v>ULSS_WBS06</v>
      </c>
      <c r="I9" s="48" t="s">
        <v>561</v>
      </c>
      <c r="J9" s="48" t="s">
        <v>561</v>
      </c>
      <c r="K9" s="48" t="s">
        <v>561</v>
      </c>
      <c r="L9" s="48" t="s">
        <v>561</v>
      </c>
      <c r="M9" s="48" t="s">
        <v>561</v>
      </c>
      <c r="N9" s="48" t="s">
        <v>561</v>
      </c>
      <c r="O9" s="48" t="s">
        <v>561</v>
      </c>
    </row>
    <row r="10" spans="1:54" x14ac:dyDescent="0.3">
      <c r="A10" s="68" t="s">
        <v>556</v>
      </c>
      <c r="B10" s="44" t="s">
        <v>581</v>
      </c>
      <c r="C10" s="45" t="s">
        <v>582</v>
      </c>
      <c r="D10" s="45" t="s">
        <v>509</v>
      </c>
      <c r="E10" s="58" t="s">
        <v>583</v>
      </c>
      <c r="F10" s="45"/>
      <c r="G10" s="47" t="s">
        <v>560</v>
      </c>
      <c r="H10" s="47" t="str">
        <f t="shared" si="0"/>
        <v>ULSS_ClasseElementoTecnico</v>
      </c>
      <c r="I10" s="48" t="s">
        <v>561</v>
      </c>
      <c r="J10" s="48" t="s">
        <v>561</v>
      </c>
      <c r="K10" s="48" t="s">
        <v>561</v>
      </c>
      <c r="L10" s="48" t="s">
        <v>561</v>
      </c>
      <c r="M10" s="48" t="s">
        <v>561</v>
      </c>
      <c r="N10" s="48" t="s">
        <v>561</v>
      </c>
      <c r="O10" s="48" t="s">
        <v>561</v>
      </c>
    </row>
    <row r="11" spans="1:54" x14ac:dyDescent="0.3">
      <c r="A11" s="68" t="s">
        <v>556</v>
      </c>
      <c r="B11" s="44" t="s">
        <v>584</v>
      </c>
      <c r="C11" s="45" t="s">
        <v>582</v>
      </c>
      <c r="D11" s="45" t="s">
        <v>509</v>
      </c>
      <c r="E11" s="58" t="s">
        <v>585</v>
      </c>
      <c r="F11" s="45" t="s">
        <v>586</v>
      </c>
      <c r="G11" s="47" t="s">
        <v>560</v>
      </c>
      <c r="H11" s="47" t="str">
        <f t="shared" si="0"/>
        <v>ULSS_Materiale</v>
      </c>
      <c r="I11" s="48" t="s">
        <v>561</v>
      </c>
      <c r="J11" s="48" t="s">
        <v>561</v>
      </c>
      <c r="K11" s="48" t="s">
        <v>561</v>
      </c>
      <c r="L11" s="48" t="s">
        <v>561</v>
      </c>
      <c r="M11" s="48" t="s">
        <v>561</v>
      </c>
      <c r="N11" s="48" t="s">
        <v>561</v>
      </c>
      <c r="O11" s="48" t="s">
        <v>561</v>
      </c>
    </row>
    <row r="12" spans="1:54" x14ac:dyDescent="0.3">
      <c r="A12" s="68" t="s">
        <v>587</v>
      </c>
      <c r="B12" s="44" t="s">
        <v>588</v>
      </c>
      <c r="C12" s="45" t="s">
        <v>582</v>
      </c>
      <c r="D12" s="45" t="s">
        <v>509</v>
      </c>
      <c r="E12" s="58" t="s">
        <v>589</v>
      </c>
      <c r="F12" s="45" t="s">
        <v>590</v>
      </c>
      <c r="G12" s="47" t="s">
        <v>560</v>
      </c>
      <c r="H12" s="47" t="str">
        <f t="shared" si="0"/>
        <v>ULSS_Marca</v>
      </c>
      <c r="I12" s="48"/>
      <c r="J12" s="48"/>
      <c r="K12" s="48"/>
      <c r="L12" s="48"/>
      <c r="M12" s="48"/>
      <c r="N12" s="48"/>
      <c r="O12" s="48"/>
    </row>
    <row r="13" spans="1:54" x14ac:dyDescent="0.3">
      <c r="A13" s="68" t="s">
        <v>587</v>
      </c>
      <c r="B13" s="44" t="s">
        <v>591</v>
      </c>
      <c r="C13" s="45" t="s">
        <v>582</v>
      </c>
      <c r="D13" s="45" t="s">
        <v>509</v>
      </c>
      <c r="E13" s="58" t="s">
        <v>592</v>
      </c>
      <c r="F13" s="45" t="s">
        <v>593</v>
      </c>
      <c r="G13" s="47" t="s">
        <v>560</v>
      </c>
      <c r="H13" s="47" t="str">
        <f t="shared" si="0"/>
        <v>ULSS_Modello</v>
      </c>
      <c r="I13" s="48"/>
      <c r="J13" s="48"/>
      <c r="K13" s="48"/>
      <c r="L13" s="48"/>
      <c r="M13" s="48"/>
      <c r="N13" s="48"/>
      <c r="O13" s="48"/>
    </row>
    <row r="14" spans="1:54" x14ac:dyDescent="0.3">
      <c r="A14" s="68" t="s">
        <v>587</v>
      </c>
      <c r="B14" s="44" t="s">
        <v>594</v>
      </c>
      <c r="C14" s="45" t="s">
        <v>510</v>
      </c>
      <c r="D14" s="45" t="s">
        <v>509</v>
      </c>
      <c r="E14" s="58" t="s">
        <v>595</v>
      </c>
      <c r="F14" s="45" t="s">
        <v>596</v>
      </c>
      <c r="G14" s="47" t="s">
        <v>560</v>
      </c>
      <c r="H14" s="47" t="str">
        <f t="shared" si="0"/>
        <v>ULSS_Scheda prodotto</v>
      </c>
      <c r="I14" s="48"/>
      <c r="J14" s="48"/>
      <c r="K14" s="48"/>
      <c r="L14" s="48"/>
      <c r="M14" s="48"/>
      <c r="N14" s="48"/>
      <c r="O14" s="48"/>
    </row>
    <row r="15" spans="1:54" x14ac:dyDescent="0.3">
      <c r="A15" s="68" t="s">
        <v>587</v>
      </c>
      <c r="B15" s="44" t="s">
        <v>597</v>
      </c>
      <c r="C15" s="45" t="s">
        <v>510</v>
      </c>
      <c r="D15" s="45" t="s">
        <v>509</v>
      </c>
      <c r="E15" s="58" t="s">
        <v>598</v>
      </c>
      <c r="F15" s="60">
        <v>2025</v>
      </c>
      <c r="G15" s="47" t="s">
        <v>560</v>
      </c>
      <c r="H15" s="57" t="str">
        <f>B15</f>
        <v>ULSS_AnnoInstallazione</v>
      </c>
      <c r="I15" s="50"/>
      <c r="J15" s="50"/>
      <c r="K15" s="50"/>
      <c r="L15" s="50"/>
      <c r="M15" s="50"/>
      <c r="N15" s="50"/>
      <c r="O15" s="50"/>
    </row>
    <row r="16" spans="1:54" ht="37.299999999999997" x14ac:dyDescent="0.3">
      <c r="A16" s="68" t="s">
        <v>587</v>
      </c>
      <c r="B16" s="44" t="s">
        <v>599</v>
      </c>
      <c r="C16" s="45" t="s">
        <v>510</v>
      </c>
      <c r="D16" s="45" t="s">
        <v>509</v>
      </c>
      <c r="E16" s="59" t="s">
        <v>600</v>
      </c>
      <c r="F16" s="45" t="s">
        <v>601</v>
      </c>
      <c r="G16" s="47" t="s">
        <v>560</v>
      </c>
      <c r="H16" s="57" t="str">
        <f>B16</f>
        <v>ULSS_Ciclo manutentivo</v>
      </c>
      <c r="I16" s="50"/>
      <c r="J16" s="50"/>
      <c r="K16" s="50"/>
      <c r="L16" s="50"/>
      <c r="M16" s="50"/>
      <c r="N16" s="50"/>
      <c r="O16" s="50"/>
    </row>
    <row r="17" spans="1:15" x14ac:dyDescent="0.3">
      <c r="A17" s="68" t="s">
        <v>562</v>
      </c>
      <c r="B17" s="44" t="s">
        <v>602</v>
      </c>
      <c r="C17" s="45" t="s">
        <v>510</v>
      </c>
      <c r="D17" s="45" t="s">
        <v>509</v>
      </c>
      <c r="E17" s="58" t="s">
        <v>603</v>
      </c>
      <c r="F17" s="45" t="s">
        <v>604</v>
      </c>
      <c r="G17" s="47" t="s">
        <v>605</v>
      </c>
      <c r="H17" s="57" t="str">
        <f t="shared" ref="H17:H22" si="1">B17</f>
        <v>ULSS_NomeLocale</v>
      </c>
      <c r="I17" s="50"/>
      <c r="J17" s="50"/>
      <c r="K17" s="50"/>
      <c r="L17" s="50"/>
      <c r="M17" s="50"/>
      <c r="N17" s="50"/>
      <c r="O17" s="48"/>
    </row>
    <row r="18" spans="1:15" x14ac:dyDescent="0.3">
      <c r="A18" s="68" t="s">
        <v>562</v>
      </c>
      <c r="B18" s="44" t="s">
        <v>606</v>
      </c>
      <c r="C18" s="45" t="s">
        <v>510</v>
      </c>
      <c r="D18" s="45" t="s">
        <v>509</v>
      </c>
      <c r="E18" s="58" t="s">
        <v>607</v>
      </c>
      <c r="F18" s="45"/>
      <c r="G18" s="47" t="s">
        <v>605</v>
      </c>
      <c r="H18" s="57" t="str">
        <f t="shared" si="1"/>
        <v>ULSS_CodiceLocale</v>
      </c>
      <c r="I18" s="50"/>
      <c r="J18" s="50"/>
      <c r="K18" s="50"/>
      <c r="L18" s="50"/>
      <c r="M18" s="50"/>
      <c r="N18" s="50"/>
      <c r="O18" s="48"/>
    </row>
    <row r="19" spans="1:15" x14ac:dyDescent="0.3">
      <c r="A19" s="68" t="s">
        <v>562</v>
      </c>
      <c r="B19" s="44" t="s">
        <v>608</v>
      </c>
      <c r="C19" s="45" t="s">
        <v>510</v>
      </c>
      <c r="D19" s="45" t="s">
        <v>509</v>
      </c>
      <c r="E19" s="58" t="s">
        <v>609</v>
      </c>
      <c r="F19" s="45" t="s">
        <v>610</v>
      </c>
      <c r="G19" s="47" t="s">
        <v>605</v>
      </c>
      <c r="H19" s="57" t="str">
        <f t="shared" si="1"/>
        <v>ULSS_UnitaDiOffertaPrimaria</v>
      </c>
      <c r="I19" s="50"/>
      <c r="J19" s="50"/>
      <c r="K19" s="50"/>
      <c r="L19" s="50"/>
      <c r="M19" s="50"/>
      <c r="N19" s="50"/>
      <c r="O19" s="50"/>
    </row>
    <row r="20" spans="1:15" ht="37.299999999999997" x14ac:dyDescent="0.3">
      <c r="A20" s="68" t="s">
        <v>562</v>
      </c>
      <c r="B20" s="44" t="s">
        <v>611</v>
      </c>
      <c r="C20" s="45" t="s">
        <v>510</v>
      </c>
      <c r="D20" s="45" t="s">
        <v>509</v>
      </c>
      <c r="E20" s="59" t="s">
        <v>612</v>
      </c>
      <c r="F20" s="45" t="s">
        <v>610</v>
      </c>
      <c r="G20" s="47" t="s">
        <v>605</v>
      </c>
      <c r="H20" s="57" t="str">
        <f t="shared" si="1"/>
        <v>ULSS_UnitaDiOffertaSecondaria</v>
      </c>
      <c r="I20" s="50"/>
      <c r="J20" s="50"/>
      <c r="K20" s="50"/>
      <c r="L20" s="50"/>
      <c r="M20" s="50"/>
      <c r="N20" s="50"/>
      <c r="O20" s="50"/>
    </row>
    <row r="21" spans="1:15" x14ac:dyDescent="0.3">
      <c r="A21" s="68" t="s">
        <v>556</v>
      </c>
      <c r="B21" s="44" t="s">
        <v>613</v>
      </c>
      <c r="C21" s="45" t="s">
        <v>510</v>
      </c>
      <c r="D21" s="45" t="s">
        <v>509</v>
      </c>
      <c r="E21" s="58" t="s">
        <v>614</v>
      </c>
      <c r="F21" s="45" t="s">
        <v>522</v>
      </c>
      <c r="G21" s="47" t="s">
        <v>605</v>
      </c>
      <c r="H21" s="57" t="str">
        <f t="shared" si="1"/>
        <v>ULSS_NomeBlocco</v>
      </c>
      <c r="I21" s="48" t="s">
        <v>561</v>
      </c>
      <c r="J21" s="48" t="s">
        <v>561</v>
      </c>
      <c r="K21" s="48" t="s">
        <v>561</v>
      </c>
      <c r="L21" s="48" t="s">
        <v>561</v>
      </c>
      <c r="M21" s="48" t="s">
        <v>561</v>
      </c>
      <c r="N21" s="48" t="s">
        <v>561</v>
      </c>
      <c r="O21" s="48" t="s">
        <v>561</v>
      </c>
    </row>
    <row r="22" spans="1:15" x14ac:dyDescent="0.3">
      <c r="A22" s="68" t="s">
        <v>556</v>
      </c>
      <c r="B22" s="44" t="s">
        <v>615</v>
      </c>
      <c r="C22" s="45" t="s">
        <v>510</v>
      </c>
      <c r="D22" s="45" t="s">
        <v>509</v>
      </c>
      <c r="E22" s="58" t="s">
        <v>616</v>
      </c>
      <c r="F22" s="45" t="s">
        <v>617</v>
      </c>
      <c r="G22" s="47" t="s">
        <v>605</v>
      </c>
      <c r="H22" s="57" t="str">
        <f t="shared" si="1"/>
        <v>ULSS_NumeroPiano</v>
      </c>
      <c r="I22" s="48" t="s">
        <v>561</v>
      </c>
      <c r="J22" s="48" t="s">
        <v>561</v>
      </c>
      <c r="K22" s="48" t="s">
        <v>561</v>
      </c>
      <c r="L22" s="48" t="s">
        <v>561</v>
      </c>
      <c r="M22" s="48" t="s">
        <v>561</v>
      </c>
      <c r="N22" s="48" t="s">
        <v>561</v>
      </c>
      <c r="O22" s="48" t="s">
        <v>561</v>
      </c>
    </row>
    <row r="23" spans="1:15" ht="18.649999999999999" customHeight="1" x14ac:dyDescent="0.3">
      <c r="A23" s="68" t="s">
        <v>556</v>
      </c>
      <c r="B23" s="44" t="s">
        <v>618</v>
      </c>
      <c r="C23" s="45" t="s">
        <v>582</v>
      </c>
      <c r="D23" s="45" t="s">
        <v>618</v>
      </c>
      <c r="E23" s="58" t="s">
        <v>619</v>
      </c>
      <c r="F23" s="45" t="s">
        <v>620</v>
      </c>
      <c r="G23" s="47" t="s">
        <v>621</v>
      </c>
      <c r="H23" s="47" t="str">
        <f>_xlfn.CONCAT("ULSS","_",B23)</f>
        <v>ULSS_Lunghezza</v>
      </c>
      <c r="I23" s="48" t="s">
        <v>561</v>
      </c>
      <c r="J23" s="48"/>
      <c r="K23" s="48"/>
      <c r="L23" s="48" t="s">
        <v>561</v>
      </c>
      <c r="M23" s="48"/>
      <c r="N23" s="48" t="s">
        <v>561</v>
      </c>
      <c r="O23" s="48"/>
    </row>
    <row r="24" spans="1:15" x14ac:dyDescent="0.3">
      <c r="A24" s="68" t="s">
        <v>556</v>
      </c>
      <c r="B24" s="44" t="s">
        <v>622</v>
      </c>
      <c r="C24" s="45" t="s">
        <v>582</v>
      </c>
      <c r="D24" s="45" t="s">
        <v>618</v>
      </c>
      <c r="E24" s="58" t="s">
        <v>623</v>
      </c>
      <c r="F24" s="45" t="s">
        <v>620</v>
      </c>
      <c r="G24" s="47" t="s">
        <v>621</v>
      </c>
      <c r="H24" s="47" t="str">
        <f>_xlfn.CONCAT("ULSS","_",B24)</f>
        <v>ULSS_Larghezza</v>
      </c>
      <c r="I24" s="48" t="s">
        <v>561</v>
      </c>
      <c r="J24" s="48"/>
      <c r="K24" s="48"/>
      <c r="L24" s="48" t="s">
        <v>561</v>
      </c>
      <c r="M24" s="48"/>
      <c r="N24" s="48" t="s">
        <v>561</v>
      </c>
      <c r="O24" s="48"/>
    </row>
    <row r="25" spans="1:15" x14ac:dyDescent="0.3">
      <c r="A25" s="68" t="s">
        <v>556</v>
      </c>
      <c r="B25" s="44" t="s">
        <v>624</v>
      </c>
      <c r="C25" s="45" t="s">
        <v>582</v>
      </c>
      <c r="D25" s="45" t="s">
        <v>618</v>
      </c>
      <c r="E25" s="58" t="s">
        <v>625</v>
      </c>
      <c r="F25" s="45" t="s">
        <v>620</v>
      </c>
      <c r="G25" s="47" t="s">
        <v>621</v>
      </c>
      <c r="H25" s="47" t="str">
        <f t="shared" ref="H25:H30" si="2">_xlfn.CONCAT("ULSS","_",B25)</f>
        <v>ULSS_Spessore</v>
      </c>
      <c r="I25" s="48" t="s">
        <v>561</v>
      </c>
      <c r="J25" s="48" t="s">
        <v>561</v>
      </c>
      <c r="K25" s="48" t="s">
        <v>561</v>
      </c>
      <c r="L25" s="48" t="s">
        <v>561</v>
      </c>
      <c r="M25" s="48" t="s">
        <v>561</v>
      </c>
      <c r="N25" s="48" t="s">
        <v>561</v>
      </c>
      <c r="O25" s="48" t="s">
        <v>561</v>
      </c>
    </row>
    <row r="26" spans="1:15" ht="18.649999999999999" customHeight="1" x14ac:dyDescent="0.3">
      <c r="A26" s="68" t="s">
        <v>556</v>
      </c>
      <c r="B26" s="44" t="s">
        <v>626</v>
      </c>
      <c r="C26" s="45" t="s">
        <v>510</v>
      </c>
      <c r="D26" s="45" t="s">
        <v>618</v>
      </c>
      <c r="E26" s="59" t="s">
        <v>627</v>
      </c>
      <c r="F26" s="45" t="s">
        <v>620</v>
      </c>
      <c r="G26" s="47" t="s">
        <v>621</v>
      </c>
      <c r="H26" s="47" t="str">
        <f t="shared" si="2"/>
        <v>ULSS_Altezza</v>
      </c>
      <c r="I26" s="48" t="s">
        <v>561</v>
      </c>
      <c r="J26" s="48"/>
      <c r="K26" s="48"/>
      <c r="L26" s="48"/>
      <c r="M26" s="48"/>
      <c r="N26" s="48"/>
      <c r="O26" s="48"/>
    </row>
    <row r="27" spans="1:15" ht="18.649999999999999" customHeight="1" x14ac:dyDescent="0.3">
      <c r="A27" s="68" t="s">
        <v>556</v>
      </c>
      <c r="B27" s="44" t="s">
        <v>628</v>
      </c>
      <c r="C27" s="45" t="s">
        <v>510</v>
      </c>
      <c r="D27" s="45" t="s">
        <v>618</v>
      </c>
      <c r="E27" s="59" t="s">
        <v>629</v>
      </c>
      <c r="F27" s="45" t="s">
        <v>620</v>
      </c>
      <c r="G27" s="47" t="s">
        <v>621</v>
      </c>
      <c r="H27" s="47" t="str">
        <f t="shared" si="2"/>
        <v>ULSS_Diametro</v>
      </c>
      <c r="I27" s="48"/>
      <c r="J27" s="48"/>
      <c r="K27" s="48"/>
      <c r="L27" s="48"/>
      <c r="M27" s="48"/>
      <c r="N27" s="48"/>
      <c r="O27" s="48"/>
    </row>
    <row r="28" spans="1:15" x14ac:dyDescent="0.3">
      <c r="A28" s="68" t="s">
        <v>556</v>
      </c>
      <c r="B28" s="44" t="s">
        <v>630</v>
      </c>
      <c r="C28" s="45" t="str">
        <f>$C$4</f>
        <v>I</v>
      </c>
      <c r="D28" s="45" t="s">
        <v>618</v>
      </c>
      <c r="E28" s="58" t="s">
        <v>631</v>
      </c>
      <c r="F28" s="45" t="s">
        <v>620</v>
      </c>
      <c r="G28" s="47" t="s">
        <v>621</v>
      </c>
      <c r="H28" s="47" t="str">
        <f t="shared" si="2"/>
        <v>ULSS_Perimetro</v>
      </c>
      <c r="I28" s="48"/>
      <c r="J28" s="48" t="s">
        <v>561</v>
      </c>
      <c r="K28" s="48" t="s">
        <v>561</v>
      </c>
      <c r="L28" s="48"/>
      <c r="M28" s="48" t="s">
        <v>561</v>
      </c>
      <c r="N28" s="48" t="s">
        <v>561</v>
      </c>
      <c r="O28" s="48" t="s">
        <v>561</v>
      </c>
    </row>
    <row r="29" spans="1:15" x14ac:dyDescent="0.3">
      <c r="A29" s="68" t="s">
        <v>556</v>
      </c>
      <c r="B29" s="44" t="s">
        <v>632</v>
      </c>
      <c r="C29" s="45" t="str">
        <f>$C$4</f>
        <v>I</v>
      </c>
      <c r="D29" s="45" t="s">
        <v>632</v>
      </c>
      <c r="E29" s="58" t="s">
        <v>633</v>
      </c>
      <c r="F29" s="45" t="s">
        <v>634</v>
      </c>
      <c r="G29" s="47" t="s">
        <v>621</v>
      </c>
      <c r="H29" s="47" t="str">
        <f t="shared" si="2"/>
        <v>ULSS_Area</v>
      </c>
      <c r="I29" s="48"/>
      <c r="J29" s="48" t="s">
        <v>561</v>
      </c>
      <c r="K29" s="48" t="s">
        <v>561</v>
      </c>
      <c r="L29" s="48"/>
      <c r="M29" s="48" t="s">
        <v>561</v>
      </c>
      <c r="N29" s="48" t="s">
        <v>561</v>
      </c>
      <c r="O29" s="48" t="s">
        <v>561</v>
      </c>
    </row>
    <row r="30" spans="1:15" x14ac:dyDescent="0.3">
      <c r="A30" s="68" t="s">
        <v>556</v>
      </c>
      <c r="B30" s="44" t="s">
        <v>635</v>
      </c>
      <c r="C30" s="45" t="str">
        <f>$C$4</f>
        <v>I</v>
      </c>
      <c r="D30" s="45" t="s">
        <v>635</v>
      </c>
      <c r="E30" s="58" t="s">
        <v>636</v>
      </c>
      <c r="F30" s="45" t="s">
        <v>637</v>
      </c>
      <c r="G30" s="47" t="s">
        <v>621</v>
      </c>
      <c r="H30" s="47" t="str">
        <f t="shared" si="2"/>
        <v>ULSS_Volume</v>
      </c>
      <c r="I30" s="48"/>
      <c r="J30" s="48" t="s">
        <v>561</v>
      </c>
      <c r="K30" s="48" t="s">
        <v>561</v>
      </c>
      <c r="L30" s="48"/>
      <c r="M30" s="48" t="s">
        <v>561</v>
      </c>
      <c r="N30" s="48" t="s">
        <v>561</v>
      </c>
      <c r="O30" s="48" t="s">
        <v>561</v>
      </c>
    </row>
    <row r="31" spans="1:15" x14ac:dyDescent="0.3">
      <c r="A31" s="68" t="s">
        <v>562</v>
      </c>
      <c r="B31" s="44" t="s">
        <v>638</v>
      </c>
      <c r="C31" s="45" t="s">
        <v>510</v>
      </c>
      <c r="D31" s="45" t="s">
        <v>509</v>
      </c>
      <c r="E31" s="58" t="s">
        <v>639</v>
      </c>
      <c r="F31" s="45" t="s">
        <v>640</v>
      </c>
      <c r="G31" s="47" t="s">
        <v>641</v>
      </c>
      <c r="H31" s="47" t="str">
        <f t="shared" ref="H31:H38" si="3">B31</f>
        <v>ULSS_FinituraPavimento</v>
      </c>
      <c r="I31" s="48"/>
      <c r="J31" s="48"/>
      <c r="K31" s="48"/>
      <c r="L31" s="48"/>
      <c r="M31" s="48"/>
      <c r="N31" s="48"/>
      <c r="O31" s="48"/>
    </row>
    <row r="32" spans="1:15" x14ac:dyDescent="0.3">
      <c r="A32" s="68" t="s">
        <v>562</v>
      </c>
      <c r="B32" s="44" t="s">
        <v>642</v>
      </c>
      <c r="C32" s="45" t="s">
        <v>510</v>
      </c>
      <c r="D32" s="45" t="s">
        <v>509</v>
      </c>
      <c r="E32" s="58" t="s">
        <v>643</v>
      </c>
      <c r="F32" s="45" t="s">
        <v>644</v>
      </c>
      <c r="G32" s="47" t="s">
        <v>641</v>
      </c>
      <c r="H32" s="47" t="str">
        <f t="shared" si="3"/>
        <v>ULSS_FinituraMuro</v>
      </c>
      <c r="I32" s="48"/>
      <c r="J32" s="48"/>
      <c r="K32" s="48"/>
      <c r="L32" s="48"/>
      <c r="M32" s="48"/>
      <c r="N32" s="48"/>
      <c r="O32" s="48"/>
    </row>
    <row r="33" spans="1:15" x14ac:dyDescent="0.3">
      <c r="A33" s="68" t="s">
        <v>562</v>
      </c>
      <c r="B33" s="44" t="s">
        <v>645</v>
      </c>
      <c r="C33" s="45" t="s">
        <v>510</v>
      </c>
      <c r="D33" s="45" t="s">
        <v>509</v>
      </c>
      <c r="E33" s="58" t="s">
        <v>646</v>
      </c>
      <c r="F33" s="45" t="s">
        <v>647</v>
      </c>
      <c r="G33" s="47" t="s">
        <v>641</v>
      </c>
      <c r="H33" s="47" t="str">
        <f t="shared" si="3"/>
        <v>ULSS_FinituraControsoffitto</v>
      </c>
      <c r="I33" s="48"/>
      <c r="J33" s="48"/>
      <c r="K33" s="48"/>
      <c r="L33" s="48"/>
      <c r="M33" s="48"/>
      <c r="N33" s="48"/>
      <c r="O33" s="48"/>
    </row>
    <row r="34" spans="1:15" x14ac:dyDescent="0.3">
      <c r="A34" s="68" t="s">
        <v>587</v>
      </c>
      <c r="B34" s="44" t="s">
        <v>648</v>
      </c>
      <c r="C34" s="45" t="s">
        <v>510</v>
      </c>
      <c r="D34" s="45" t="s">
        <v>534</v>
      </c>
      <c r="E34" s="46" t="s">
        <v>649</v>
      </c>
      <c r="F34" s="45" t="s">
        <v>535</v>
      </c>
      <c r="G34" s="47" t="s">
        <v>641</v>
      </c>
      <c r="H34" s="47" t="str">
        <f t="shared" si="3"/>
        <v>ULSS_LocaleRiscaldato</v>
      </c>
      <c r="I34" s="48"/>
      <c r="J34" s="48"/>
      <c r="K34" s="48"/>
      <c r="L34" s="48"/>
      <c r="M34" s="48"/>
      <c r="N34" s="48"/>
      <c r="O34" s="48"/>
    </row>
    <row r="35" spans="1:15" x14ac:dyDescent="0.3">
      <c r="A35" s="68" t="s">
        <v>587</v>
      </c>
      <c r="B35" s="44" t="s">
        <v>650</v>
      </c>
      <c r="C35" s="45" t="s">
        <v>510</v>
      </c>
      <c r="D35" s="45" t="s">
        <v>528</v>
      </c>
      <c r="E35" s="46" t="s">
        <v>651</v>
      </c>
      <c r="F35" s="45" t="s">
        <v>652</v>
      </c>
      <c r="G35" s="47" t="s">
        <v>641</v>
      </c>
      <c r="H35" s="47" t="str">
        <f t="shared" si="3"/>
        <v>ULSS_TemperaturaNominaleEstiva</v>
      </c>
      <c r="I35" s="48"/>
      <c r="J35" s="48"/>
      <c r="K35" s="48"/>
      <c r="L35" s="48"/>
      <c r="M35" s="48"/>
      <c r="N35" s="48"/>
      <c r="O35" s="48"/>
    </row>
    <row r="36" spans="1:15" x14ac:dyDescent="0.3">
      <c r="A36" s="68" t="s">
        <v>587</v>
      </c>
      <c r="B36" s="44" t="s">
        <v>653</v>
      </c>
      <c r="C36" s="45" t="s">
        <v>510</v>
      </c>
      <c r="D36" s="45" t="s">
        <v>528</v>
      </c>
      <c r="E36" s="46" t="s">
        <v>654</v>
      </c>
      <c r="F36" s="45" t="s">
        <v>652</v>
      </c>
      <c r="G36" s="47" t="s">
        <v>641</v>
      </c>
      <c r="H36" s="47" t="str">
        <f t="shared" si="3"/>
        <v>ULSS_TemperaturaNominaleInvernale</v>
      </c>
      <c r="I36" s="48"/>
      <c r="J36" s="48"/>
      <c r="K36" s="48"/>
      <c r="L36" s="48"/>
      <c r="M36" s="48"/>
      <c r="N36" s="48"/>
      <c r="O36" s="48"/>
    </row>
    <row r="37" spans="1:15" x14ac:dyDescent="0.3">
      <c r="A37" s="68" t="s">
        <v>587</v>
      </c>
      <c r="B37" s="44" t="s">
        <v>655</v>
      </c>
      <c r="C37" s="45" t="s">
        <v>510</v>
      </c>
      <c r="D37" s="45" t="s">
        <v>509</v>
      </c>
      <c r="E37" s="46" t="s">
        <v>656</v>
      </c>
      <c r="F37" s="45" t="s">
        <v>657</v>
      </c>
      <c r="G37" s="47" t="s">
        <v>641</v>
      </c>
      <c r="H37" s="47" t="str">
        <f t="shared" si="3"/>
        <v>ULSS_ClassificazioneElettrica</v>
      </c>
      <c r="I37" s="48"/>
      <c r="J37" s="48"/>
      <c r="K37" s="48"/>
      <c r="L37" s="48"/>
      <c r="M37" s="48"/>
      <c r="N37" s="48"/>
      <c r="O37" s="48"/>
    </row>
    <row r="38" spans="1:15" x14ac:dyDescent="0.3">
      <c r="A38" s="68" t="s">
        <v>587</v>
      </c>
      <c r="B38" s="44" t="s">
        <v>658</v>
      </c>
      <c r="C38" s="45" t="s">
        <v>510</v>
      </c>
      <c r="D38" s="45" t="s">
        <v>528</v>
      </c>
      <c r="E38" s="46" t="s">
        <v>659</v>
      </c>
      <c r="F38" s="45" t="s">
        <v>660</v>
      </c>
      <c r="G38" s="47" t="s">
        <v>641</v>
      </c>
      <c r="H38" s="47" t="str">
        <f t="shared" si="3"/>
        <v>ULSS_PercentualeUmidita</v>
      </c>
      <c r="I38" s="48"/>
      <c r="J38" s="48"/>
      <c r="K38" s="48"/>
      <c r="L38" s="48"/>
      <c r="M38" s="48"/>
      <c r="N38" s="48"/>
      <c r="O38" s="48"/>
    </row>
    <row r="41" spans="1:15" ht="37.450000000000003" customHeight="1" x14ac:dyDescent="0.3">
      <c r="B41" s="71"/>
      <c r="C41" s="72"/>
      <c r="D41" s="72"/>
      <c r="E41" s="73"/>
      <c r="F41" s="55"/>
    </row>
    <row r="42" spans="1:15" ht="36.799999999999997" customHeight="1" x14ac:dyDescent="0.3">
      <c r="B42" s="74"/>
      <c r="C42" s="75"/>
      <c r="D42" s="75"/>
      <c r="E42" s="76"/>
      <c r="F42" s="56"/>
    </row>
    <row r="43" spans="1:15" x14ac:dyDescent="0.3">
      <c r="B43" s="74"/>
      <c r="C43" s="75"/>
      <c r="D43" s="75"/>
      <c r="E43" s="76"/>
      <c r="F43" s="56"/>
    </row>
    <row r="44" spans="1:15" x14ac:dyDescent="0.3">
      <c r="B44" s="74"/>
      <c r="C44" s="75"/>
      <c r="D44" s="75"/>
      <c r="E44" s="76"/>
      <c r="F44" s="56"/>
    </row>
    <row r="46" spans="1:15" x14ac:dyDescent="0.3">
      <c r="G46" s="70"/>
      <c r="H46" s="70"/>
    </row>
    <row r="47" spans="1:15" x14ac:dyDescent="0.3">
      <c r="G47" s="70"/>
      <c r="H47" s="70"/>
    </row>
    <row r="48" spans="1:15" x14ac:dyDescent="0.3">
      <c r="G48" s="70"/>
      <c r="H48" s="70"/>
    </row>
  </sheetData>
  <mergeCells count="7">
    <mergeCell ref="G46:H46"/>
    <mergeCell ref="G47:H47"/>
    <mergeCell ref="G48:H48"/>
    <mergeCell ref="B41:E41"/>
    <mergeCell ref="B42:E42"/>
    <mergeCell ref="B43:E43"/>
    <mergeCell ref="B44:E44"/>
  </mergeCells>
  <printOptions headings="1"/>
  <pageMargins left="0.7" right="0.7" top="0.75" bottom="0.75" header="0.3" footer="0.3"/>
  <pageSetup paperSize="8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53D0-3544-4002-BEC5-5468AB0C995B}">
  <sheetPr>
    <pageSetUpPr fitToPage="1"/>
  </sheetPr>
  <dimension ref="A1:BC48"/>
  <sheetViews>
    <sheetView tabSelected="1" zoomScale="85" zoomScaleNormal="85" workbookViewId="0">
      <pane xSplit="2" ySplit="2" topLeftCell="C15" activePane="bottomRight" state="frozen"/>
      <selection pane="topRight" activeCell="C1" sqref="C1"/>
      <selection pane="bottomLeft" activeCell="A4" sqref="A4"/>
      <selection pane="bottomRight" activeCell="B38" sqref="B38"/>
    </sheetView>
  </sheetViews>
  <sheetFormatPr defaultColWidth="9.21875" defaultRowHeight="18.649999999999999" x14ac:dyDescent="0.3"/>
  <cols>
    <col min="1" max="1" width="18.77734375" style="43" bestFit="1" customWidth="1"/>
    <col min="2" max="2" width="40.77734375" style="36" customWidth="1"/>
    <col min="3" max="3" width="14.77734375" style="36" customWidth="1"/>
    <col min="4" max="4" width="14.21875" style="36" customWidth="1"/>
    <col min="5" max="5" width="49.77734375" style="36" customWidth="1"/>
    <col min="6" max="6" width="47.44140625" style="49" customWidth="1"/>
    <col min="7" max="7" width="34" style="36" customWidth="1"/>
    <col min="8" max="8" width="41.77734375" style="36" customWidth="1"/>
    <col min="9" max="16" width="10.77734375" style="36" customWidth="1"/>
    <col min="17" max="27" width="9.21875" style="36"/>
    <col min="28" max="31" width="4.77734375" style="36" bestFit="1" customWidth="1"/>
    <col min="32" max="32" width="8.21875" style="36" bestFit="1" customWidth="1"/>
    <col min="33" max="35" width="4.77734375" style="36" bestFit="1" customWidth="1"/>
    <col min="36" max="36" width="11.77734375" style="36" bestFit="1" customWidth="1"/>
    <col min="37" max="16384" width="9.21875" style="36"/>
  </cols>
  <sheetData>
    <row r="1" spans="1:55" ht="21.25" x14ac:dyDescent="0.3">
      <c r="A1" s="33"/>
      <c r="B1" s="34" t="s">
        <v>500</v>
      </c>
      <c r="C1" s="35"/>
      <c r="D1" s="35"/>
      <c r="E1" s="34" t="str" cm="1">
        <f t="array" aca="1" ref="E1" ca="1">MID(CELL("nomefile",A1),FIND("]",CELL("nomefile",A1))+1,255)</f>
        <v>Architettonico</v>
      </c>
      <c r="F1" s="54"/>
      <c r="G1" s="35"/>
      <c r="H1" s="35"/>
      <c r="I1" s="51"/>
      <c r="J1" s="51"/>
      <c r="K1" s="51"/>
      <c r="L1" s="51"/>
      <c r="M1" s="51"/>
      <c r="N1" s="51"/>
      <c r="O1" s="51"/>
      <c r="P1" s="67"/>
    </row>
    <row r="2" spans="1:55" s="39" customFormat="1" ht="141.44999999999999" customHeight="1" x14ac:dyDescent="0.35">
      <c r="A2" s="69" t="s">
        <v>547</v>
      </c>
      <c r="B2" s="41" t="s">
        <v>548</v>
      </c>
      <c r="C2" s="42" t="s">
        <v>503</v>
      </c>
      <c r="D2" s="42" t="s">
        <v>502</v>
      </c>
      <c r="E2" s="53" t="s">
        <v>504</v>
      </c>
      <c r="F2" s="53" t="s">
        <v>505</v>
      </c>
      <c r="G2" s="52" t="s">
        <v>506</v>
      </c>
      <c r="H2" s="52" t="s">
        <v>507</v>
      </c>
      <c r="I2" s="38" t="s">
        <v>549</v>
      </c>
      <c r="J2" s="38" t="s">
        <v>661</v>
      </c>
      <c r="K2" s="38" t="s">
        <v>551</v>
      </c>
      <c r="L2" s="38" t="s">
        <v>662</v>
      </c>
      <c r="M2" s="38" t="s">
        <v>663</v>
      </c>
      <c r="N2" s="38" t="s">
        <v>664</v>
      </c>
      <c r="O2" s="38" t="s">
        <v>665</v>
      </c>
      <c r="P2" s="38" t="s">
        <v>666</v>
      </c>
      <c r="R2" s="40"/>
      <c r="S2" s="40"/>
      <c r="T2" s="40"/>
      <c r="U2" s="40"/>
      <c r="V2" s="40"/>
      <c r="W2" s="40"/>
      <c r="X2" s="40"/>
      <c r="Y2" s="40"/>
      <c r="Z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</row>
    <row r="3" spans="1:55" x14ac:dyDescent="0.3">
      <c r="A3" s="68" t="s">
        <v>556</v>
      </c>
      <c r="B3" s="44" t="s">
        <v>557</v>
      </c>
      <c r="C3" s="45" t="s">
        <v>510</v>
      </c>
      <c r="D3" s="45" t="s">
        <v>509</v>
      </c>
      <c r="E3" s="46" t="s">
        <v>558</v>
      </c>
      <c r="F3" s="45" t="s">
        <v>559</v>
      </c>
      <c r="G3" s="47" t="s">
        <v>560</v>
      </c>
      <c r="H3" s="47" t="str">
        <f>B3</f>
        <v>ULSS_Nome</v>
      </c>
      <c r="I3" s="48" t="s">
        <v>561</v>
      </c>
      <c r="J3" s="48" t="s">
        <v>561</v>
      </c>
      <c r="K3" s="48" t="s">
        <v>561</v>
      </c>
      <c r="L3" s="48" t="s">
        <v>561</v>
      </c>
      <c r="M3" s="48" t="s">
        <v>561</v>
      </c>
      <c r="N3" s="48" t="s">
        <v>561</v>
      </c>
      <c r="O3" s="48" t="s">
        <v>561</v>
      </c>
      <c r="P3" s="48" t="s">
        <v>561</v>
      </c>
    </row>
    <row r="4" spans="1:55" x14ac:dyDescent="0.3">
      <c r="A4" s="68" t="s">
        <v>562</v>
      </c>
      <c r="B4" s="44" t="s">
        <v>563</v>
      </c>
      <c r="C4" s="45" t="s">
        <v>510</v>
      </c>
      <c r="D4" s="45" t="s">
        <v>509</v>
      </c>
      <c r="E4" s="46" t="s">
        <v>564</v>
      </c>
      <c r="F4" s="45" t="s">
        <v>565</v>
      </c>
      <c r="G4" s="47" t="s">
        <v>560</v>
      </c>
      <c r="H4" s="47" t="str">
        <f>B4</f>
        <v>ULSS_WBS01</v>
      </c>
      <c r="I4" s="48" t="s">
        <v>561</v>
      </c>
      <c r="J4" s="48" t="s">
        <v>561</v>
      </c>
      <c r="K4" s="48" t="s">
        <v>561</v>
      </c>
      <c r="L4" s="48" t="s">
        <v>561</v>
      </c>
      <c r="M4" s="48" t="s">
        <v>561</v>
      </c>
      <c r="N4" s="48" t="s">
        <v>561</v>
      </c>
      <c r="O4" s="48" t="s">
        <v>561</v>
      </c>
      <c r="P4" s="48" t="s">
        <v>561</v>
      </c>
    </row>
    <row r="5" spans="1:55" x14ac:dyDescent="0.3">
      <c r="A5" s="68" t="s">
        <v>562</v>
      </c>
      <c r="B5" s="44" t="s">
        <v>566</v>
      </c>
      <c r="C5" s="45" t="s">
        <v>510</v>
      </c>
      <c r="D5" s="45" t="s">
        <v>509</v>
      </c>
      <c r="E5" s="46" t="s">
        <v>567</v>
      </c>
      <c r="F5" s="45" t="s">
        <v>568</v>
      </c>
      <c r="G5" s="47" t="s">
        <v>560</v>
      </c>
      <c r="H5" s="47" t="str">
        <f t="shared" ref="H5:H14" si="0">B5</f>
        <v>ULSS_WBS02</v>
      </c>
      <c r="I5" s="48" t="s">
        <v>561</v>
      </c>
      <c r="J5" s="48" t="s">
        <v>561</v>
      </c>
      <c r="K5" s="48" t="s">
        <v>561</v>
      </c>
      <c r="L5" s="48" t="s">
        <v>561</v>
      </c>
      <c r="M5" s="48" t="s">
        <v>561</v>
      </c>
      <c r="N5" s="48" t="s">
        <v>561</v>
      </c>
      <c r="O5" s="48" t="s">
        <v>561</v>
      </c>
      <c r="P5" s="48" t="s">
        <v>561</v>
      </c>
    </row>
    <row r="6" spans="1:55" x14ac:dyDescent="0.3">
      <c r="A6" s="68" t="s">
        <v>562</v>
      </c>
      <c r="B6" s="44" t="s">
        <v>569</v>
      </c>
      <c r="C6" s="45" t="s">
        <v>510</v>
      </c>
      <c r="D6" s="45" t="s">
        <v>509</v>
      </c>
      <c r="E6" s="46" t="s">
        <v>570</v>
      </c>
      <c r="F6" s="45" t="s">
        <v>571</v>
      </c>
      <c r="G6" s="47" t="s">
        <v>560</v>
      </c>
      <c r="H6" s="47" t="str">
        <f t="shared" si="0"/>
        <v>ULSS_WBS03</v>
      </c>
      <c r="I6" s="48" t="s">
        <v>561</v>
      </c>
      <c r="J6" s="48" t="s">
        <v>561</v>
      </c>
      <c r="K6" s="48" t="s">
        <v>561</v>
      </c>
      <c r="L6" s="48" t="s">
        <v>561</v>
      </c>
      <c r="M6" s="48" t="s">
        <v>561</v>
      </c>
      <c r="N6" s="48" t="s">
        <v>561</v>
      </c>
      <c r="O6" s="48" t="s">
        <v>561</v>
      </c>
      <c r="P6" s="48" t="s">
        <v>561</v>
      </c>
    </row>
    <row r="7" spans="1:55" x14ac:dyDescent="0.3">
      <c r="A7" s="68" t="s">
        <v>562</v>
      </c>
      <c r="B7" s="44" t="s">
        <v>572</v>
      </c>
      <c r="C7" s="45" t="s">
        <v>510</v>
      </c>
      <c r="D7" s="45" t="s">
        <v>509</v>
      </c>
      <c r="E7" s="58" t="s">
        <v>573</v>
      </c>
      <c r="F7" s="45" t="s">
        <v>574</v>
      </c>
      <c r="G7" s="47" t="s">
        <v>560</v>
      </c>
      <c r="H7" s="47" t="str">
        <f t="shared" ref="H7:H12" si="1">B7</f>
        <v>ULSS_WBS04</v>
      </c>
      <c r="I7" s="48" t="s">
        <v>561</v>
      </c>
      <c r="J7" s="48" t="s">
        <v>561</v>
      </c>
      <c r="K7" s="48" t="s">
        <v>561</v>
      </c>
      <c r="L7" s="48" t="s">
        <v>561</v>
      </c>
      <c r="M7" s="48" t="s">
        <v>561</v>
      </c>
      <c r="N7" s="48" t="s">
        <v>561</v>
      </c>
      <c r="O7" s="48" t="s">
        <v>561</v>
      </c>
      <c r="P7" s="48" t="s">
        <v>561</v>
      </c>
    </row>
    <row r="8" spans="1:55" x14ac:dyDescent="0.3">
      <c r="A8" s="68" t="s">
        <v>562</v>
      </c>
      <c r="B8" s="44" t="s">
        <v>575</v>
      </c>
      <c r="C8" s="45" t="s">
        <v>510</v>
      </c>
      <c r="D8" s="45" t="s">
        <v>509</v>
      </c>
      <c r="E8" s="58" t="s">
        <v>576</v>
      </c>
      <c r="F8" s="45" t="s">
        <v>577</v>
      </c>
      <c r="G8" s="47" t="s">
        <v>560</v>
      </c>
      <c r="H8" s="47" t="str">
        <f t="shared" si="1"/>
        <v>ULSS_WBS05</v>
      </c>
      <c r="I8" s="48" t="s">
        <v>561</v>
      </c>
      <c r="J8" s="48" t="s">
        <v>561</v>
      </c>
      <c r="K8" s="48" t="s">
        <v>561</v>
      </c>
      <c r="L8" s="48" t="s">
        <v>561</v>
      </c>
      <c r="M8" s="48" t="s">
        <v>561</v>
      </c>
      <c r="N8" s="48" t="s">
        <v>561</v>
      </c>
      <c r="O8" s="48" t="s">
        <v>561</v>
      </c>
      <c r="P8" s="48" t="s">
        <v>561</v>
      </c>
    </row>
    <row r="9" spans="1:55" x14ac:dyDescent="0.3">
      <c r="A9" s="68" t="s">
        <v>562</v>
      </c>
      <c r="B9" s="44" t="s">
        <v>578</v>
      </c>
      <c r="C9" s="45" t="s">
        <v>510</v>
      </c>
      <c r="D9" s="45" t="s">
        <v>509</v>
      </c>
      <c r="E9" s="58" t="s">
        <v>579</v>
      </c>
      <c r="F9" s="45" t="s">
        <v>580</v>
      </c>
      <c r="G9" s="47" t="s">
        <v>560</v>
      </c>
      <c r="H9" s="47" t="str">
        <f t="shared" si="1"/>
        <v>ULSS_WBS06</v>
      </c>
      <c r="I9" s="48" t="s">
        <v>561</v>
      </c>
      <c r="J9" s="48" t="s">
        <v>561</v>
      </c>
      <c r="K9" s="48" t="s">
        <v>561</v>
      </c>
      <c r="L9" s="48" t="s">
        <v>561</v>
      </c>
      <c r="M9" s="48" t="s">
        <v>561</v>
      </c>
      <c r="N9" s="48" t="s">
        <v>561</v>
      </c>
      <c r="O9" s="48" t="s">
        <v>561</v>
      </c>
      <c r="P9" s="48" t="s">
        <v>561</v>
      </c>
    </row>
    <row r="10" spans="1:55" x14ac:dyDescent="0.3">
      <c r="A10" s="68" t="s">
        <v>556</v>
      </c>
      <c r="B10" s="44" t="s">
        <v>581</v>
      </c>
      <c r="C10" s="45" t="s">
        <v>582</v>
      </c>
      <c r="D10" s="45" t="s">
        <v>509</v>
      </c>
      <c r="E10" s="58" t="s">
        <v>583</v>
      </c>
      <c r="F10" s="45"/>
      <c r="G10" s="47" t="s">
        <v>560</v>
      </c>
      <c r="H10" s="47" t="str">
        <f t="shared" si="1"/>
        <v>ULSS_ClasseElementoTecnico</v>
      </c>
      <c r="I10" s="48" t="s">
        <v>561</v>
      </c>
      <c r="J10" s="48" t="s">
        <v>561</v>
      </c>
      <c r="K10" s="48" t="s">
        <v>561</v>
      </c>
      <c r="L10" s="48" t="s">
        <v>561</v>
      </c>
      <c r="M10" s="48" t="s">
        <v>561</v>
      </c>
      <c r="N10" s="48" t="s">
        <v>561</v>
      </c>
      <c r="O10" s="48" t="s">
        <v>561</v>
      </c>
      <c r="P10" s="48" t="s">
        <v>561</v>
      </c>
    </row>
    <row r="11" spans="1:55" x14ac:dyDescent="0.3">
      <c r="A11" s="68" t="s">
        <v>556</v>
      </c>
      <c r="B11" s="44" t="s">
        <v>584</v>
      </c>
      <c r="C11" s="45" t="s">
        <v>582</v>
      </c>
      <c r="D11" s="45" t="s">
        <v>509</v>
      </c>
      <c r="E11" s="58" t="s">
        <v>585</v>
      </c>
      <c r="F11" s="45" t="s">
        <v>586</v>
      </c>
      <c r="G11" s="47" t="s">
        <v>560</v>
      </c>
      <c r="H11" s="47" t="str">
        <f t="shared" ref="H11" si="2">B11</f>
        <v>ULSS_Materiale</v>
      </c>
      <c r="I11" s="48" t="s">
        <v>561</v>
      </c>
      <c r="J11" s="48" t="s">
        <v>561</v>
      </c>
      <c r="K11" s="48" t="s">
        <v>561</v>
      </c>
      <c r="L11" s="48" t="s">
        <v>561</v>
      </c>
      <c r="M11" s="48" t="s">
        <v>561</v>
      </c>
      <c r="N11" s="48" t="s">
        <v>561</v>
      </c>
      <c r="O11" s="48" t="s">
        <v>561</v>
      </c>
      <c r="P11" s="48" t="s">
        <v>561</v>
      </c>
    </row>
    <row r="12" spans="1:55" x14ac:dyDescent="0.3">
      <c r="A12" s="68" t="s">
        <v>587</v>
      </c>
      <c r="B12" s="44" t="s">
        <v>588</v>
      </c>
      <c r="C12" s="45" t="s">
        <v>582</v>
      </c>
      <c r="D12" s="45" t="s">
        <v>509</v>
      </c>
      <c r="E12" s="58" t="s">
        <v>589</v>
      </c>
      <c r="F12" s="45" t="s">
        <v>590</v>
      </c>
      <c r="G12" s="47" t="s">
        <v>560</v>
      </c>
      <c r="H12" s="47" t="str">
        <f t="shared" si="1"/>
        <v>ULSS_Marca</v>
      </c>
      <c r="I12" s="48"/>
      <c r="J12" s="48"/>
      <c r="K12" s="48"/>
      <c r="L12" s="48"/>
      <c r="M12" s="48"/>
      <c r="N12" s="48"/>
      <c r="O12" s="48"/>
      <c r="P12" s="48"/>
    </row>
    <row r="13" spans="1:55" x14ac:dyDescent="0.3">
      <c r="A13" s="68" t="s">
        <v>587</v>
      </c>
      <c r="B13" s="44" t="s">
        <v>591</v>
      </c>
      <c r="C13" s="45" t="s">
        <v>582</v>
      </c>
      <c r="D13" s="45" t="s">
        <v>509</v>
      </c>
      <c r="E13" s="58" t="s">
        <v>592</v>
      </c>
      <c r="F13" s="45" t="s">
        <v>593</v>
      </c>
      <c r="G13" s="47" t="s">
        <v>560</v>
      </c>
      <c r="H13" s="47" t="str">
        <f t="shared" si="0"/>
        <v>ULSS_Modello</v>
      </c>
      <c r="I13" s="48"/>
      <c r="J13" s="48"/>
      <c r="K13" s="48"/>
      <c r="L13" s="48"/>
      <c r="M13" s="48"/>
      <c r="N13" s="48"/>
      <c r="O13" s="48"/>
      <c r="P13" s="48"/>
    </row>
    <row r="14" spans="1:55" x14ac:dyDescent="0.3">
      <c r="A14" s="68" t="s">
        <v>587</v>
      </c>
      <c r="B14" s="44" t="s">
        <v>594</v>
      </c>
      <c r="C14" s="45" t="s">
        <v>510</v>
      </c>
      <c r="D14" s="45" t="s">
        <v>669</v>
      </c>
      <c r="E14" s="58" t="s">
        <v>595</v>
      </c>
      <c r="F14" s="45" t="s">
        <v>596</v>
      </c>
      <c r="G14" s="47" t="s">
        <v>560</v>
      </c>
      <c r="H14" s="47" t="str">
        <f t="shared" si="0"/>
        <v>ULSS_Scheda prodotto</v>
      </c>
      <c r="I14" s="48"/>
      <c r="J14" s="48"/>
      <c r="K14" s="48"/>
      <c r="L14" s="48"/>
      <c r="M14" s="48"/>
      <c r="N14" s="48"/>
      <c r="O14" s="48"/>
      <c r="P14" s="48"/>
    </row>
    <row r="15" spans="1:55" x14ac:dyDescent="0.3">
      <c r="A15" s="68" t="s">
        <v>587</v>
      </c>
      <c r="B15" s="44" t="s">
        <v>597</v>
      </c>
      <c r="C15" s="45" t="s">
        <v>510</v>
      </c>
      <c r="D15" s="45" t="s">
        <v>509</v>
      </c>
      <c r="E15" s="58" t="s">
        <v>598</v>
      </c>
      <c r="F15" s="60">
        <v>2025</v>
      </c>
      <c r="G15" s="47" t="s">
        <v>560</v>
      </c>
      <c r="H15" s="57" t="str">
        <f>B15</f>
        <v>ULSS_AnnoInstallazione</v>
      </c>
      <c r="I15" s="50"/>
      <c r="J15" s="50"/>
      <c r="K15" s="50"/>
      <c r="L15" s="50"/>
      <c r="M15" s="50"/>
      <c r="N15" s="50"/>
      <c r="O15" s="50"/>
      <c r="P15" s="50"/>
    </row>
    <row r="16" spans="1:55" ht="37.299999999999997" x14ac:dyDescent="0.3">
      <c r="A16" s="68" t="s">
        <v>587</v>
      </c>
      <c r="B16" s="44" t="s">
        <v>599</v>
      </c>
      <c r="C16" s="45" t="s">
        <v>510</v>
      </c>
      <c r="D16" s="45" t="s">
        <v>509</v>
      </c>
      <c r="E16" s="59" t="s">
        <v>600</v>
      </c>
      <c r="F16" s="45" t="s">
        <v>601</v>
      </c>
      <c r="G16" s="47" t="s">
        <v>560</v>
      </c>
      <c r="H16" s="57" t="str">
        <f>B16</f>
        <v>ULSS_Ciclo manutentivo</v>
      </c>
      <c r="I16" s="50"/>
      <c r="J16" s="50"/>
      <c r="K16" s="50"/>
      <c r="L16" s="50"/>
      <c r="M16" s="50"/>
      <c r="N16" s="50"/>
      <c r="O16" s="50"/>
      <c r="P16" s="50"/>
    </row>
    <row r="17" spans="1:16" x14ac:dyDescent="0.3">
      <c r="A17" s="68" t="s">
        <v>562</v>
      </c>
      <c r="B17" s="44" t="s">
        <v>602</v>
      </c>
      <c r="C17" s="45" t="s">
        <v>510</v>
      </c>
      <c r="D17" s="45" t="s">
        <v>509</v>
      </c>
      <c r="E17" s="58" t="s">
        <v>603</v>
      </c>
      <c r="F17" s="45" t="s">
        <v>604</v>
      </c>
      <c r="G17" s="47" t="s">
        <v>605</v>
      </c>
      <c r="H17" s="57" t="str">
        <f t="shared" ref="H17:H22" si="3">B17</f>
        <v>ULSS_NomeLocale</v>
      </c>
      <c r="I17" s="50"/>
      <c r="J17" s="50"/>
      <c r="K17" s="50"/>
      <c r="L17" s="48"/>
      <c r="M17" s="48"/>
      <c r="N17" s="48"/>
      <c r="O17" s="48" t="s">
        <v>561</v>
      </c>
      <c r="P17" s="48" t="s">
        <v>561</v>
      </c>
    </row>
    <row r="18" spans="1:16" x14ac:dyDescent="0.3">
      <c r="A18" s="68" t="s">
        <v>562</v>
      </c>
      <c r="B18" s="44" t="s">
        <v>606</v>
      </c>
      <c r="C18" s="45" t="s">
        <v>510</v>
      </c>
      <c r="D18" s="45" t="s">
        <v>509</v>
      </c>
      <c r="E18" s="58" t="s">
        <v>607</v>
      </c>
      <c r="F18" s="45"/>
      <c r="G18" s="47" t="s">
        <v>605</v>
      </c>
      <c r="H18" s="57" t="str">
        <f t="shared" si="3"/>
        <v>ULSS_CodiceLocale</v>
      </c>
      <c r="I18" s="50"/>
      <c r="J18" s="50"/>
      <c r="K18" s="50"/>
      <c r="L18" s="48" t="s">
        <v>561</v>
      </c>
      <c r="M18" s="48" t="s">
        <v>561</v>
      </c>
      <c r="N18" s="48" t="s">
        <v>561</v>
      </c>
      <c r="O18" s="48" t="s">
        <v>561</v>
      </c>
      <c r="P18" s="48" t="s">
        <v>561</v>
      </c>
    </row>
    <row r="19" spans="1:16" x14ac:dyDescent="0.3">
      <c r="A19" s="68" t="s">
        <v>562</v>
      </c>
      <c r="B19" s="44" t="s">
        <v>608</v>
      </c>
      <c r="C19" s="45" t="s">
        <v>510</v>
      </c>
      <c r="D19" s="45" t="s">
        <v>509</v>
      </c>
      <c r="E19" s="58" t="s">
        <v>609</v>
      </c>
      <c r="F19" s="45" t="s">
        <v>610</v>
      </c>
      <c r="G19" s="47" t="s">
        <v>605</v>
      </c>
      <c r="H19" s="57" t="str">
        <f t="shared" si="3"/>
        <v>ULSS_UnitaDiOffertaPrimaria</v>
      </c>
      <c r="I19" s="50"/>
      <c r="J19" s="50"/>
      <c r="K19" s="50"/>
      <c r="L19" s="50"/>
      <c r="M19" s="50"/>
      <c r="N19" s="50"/>
      <c r="O19" s="50"/>
      <c r="P19" s="48" t="s">
        <v>561</v>
      </c>
    </row>
    <row r="20" spans="1:16" ht="37.299999999999997" x14ac:dyDescent="0.3">
      <c r="A20" s="68" t="s">
        <v>562</v>
      </c>
      <c r="B20" s="44" t="s">
        <v>611</v>
      </c>
      <c r="C20" s="45" t="s">
        <v>510</v>
      </c>
      <c r="D20" s="45" t="s">
        <v>509</v>
      </c>
      <c r="E20" s="59" t="s">
        <v>612</v>
      </c>
      <c r="F20" s="45" t="s">
        <v>610</v>
      </c>
      <c r="G20" s="47" t="s">
        <v>605</v>
      </c>
      <c r="H20" s="57" t="str">
        <f t="shared" si="3"/>
        <v>ULSS_UnitaDiOffertaSecondaria</v>
      </c>
      <c r="I20" s="50"/>
      <c r="J20" s="50"/>
      <c r="K20" s="50"/>
      <c r="L20" s="50"/>
      <c r="M20" s="50"/>
      <c r="N20" s="50"/>
      <c r="O20" s="50"/>
      <c r="P20" s="48" t="s">
        <v>561</v>
      </c>
    </row>
    <row r="21" spans="1:16" x14ac:dyDescent="0.3">
      <c r="A21" s="68" t="s">
        <v>556</v>
      </c>
      <c r="B21" s="44" t="s">
        <v>613</v>
      </c>
      <c r="C21" s="45" t="s">
        <v>510</v>
      </c>
      <c r="D21" s="45" t="s">
        <v>509</v>
      </c>
      <c r="E21" s="58" t="s">
        <v>614</v>
      </c>
      <c r="F21" s="45" t="s">
        <v>522</v>
      </c>
      <c r="G21" s="47" t="s">
        <v>605</v>
      </c>
      <c r="H21" s="57" t="str">
        <f t="shared" si="3"/>
        <v>ULSS_NomeBlocco</v>
      </c>
      <c r="I21" s="48" t="s">
        <v>561</v>
      </c>
      <c r="J21" s="48" t="s">
        <v>561</v>
      </c>
      <c r="K21" s="48" t="s">
        <v>561</v>
      </c>
      <c r="L21" s="48" t="s">
        <v>561</v>
      </c>
      <c r="M21" s="48" t="s">
        <v>561</v>
      </c>
      <c r="N21" s="48" t="s">
        <v>561</v>
      </c>
      <c r="O21" s="48" t="s">
        <v>561</v>
      </c>
      <c r="P21" s="48" t="s">
        <v>561</v>
      </c>
    </row>
    <row r="22" spans="1:16" x14ac:dyDescent="0.3">
      <c r="A22" s="68" t="s">
        <v>556</v>
      </c>
      <c r="B22" s="44" t="s">
        <v>615</v>
      </c>
      <c r="C22" s="45" t="s">
        <v>510</v>
      </c>
      <c r="D22" s="45" t="s">
        <v>509</v>
      </c>
      <c r="E22" s="58" t="s">
        <v>616</v>
      </c>
      <c r="F22" s="45" t="s">
        <v>617</v>
      </c>
      <c r="G22" s="47" t="s">
        <v>605</v>
      </c>
      <c r="H22" s="57" t="str">
        <f t="shared" si="3"/>
        <v>ULSS_NumeroPiano</v>
      </c>
      <c r="I22" s="48" t="s">
        <v>561</v>
      </c>
      <c r="J22" s="48" t="s">
        <v>561</v>
      </c>
      <c r="K22" s="48" t="s">
        <v>561</v>
      </c>
      <c r="L22" s="48" t="s">
        <v>561</v>
      </c>
      <c r="M22" s="48" t="s">
        <v>561</v>
      </c>
      <c r="N22" s="48" t="s">
        <v>561</v>
      </c>
      <c r="O22" s="48" t="s">
        <v>561</v>
      </c>
      <c r="P22" s="48" t="s">
        <v>561</v>
      </c>
    </row>
    <row r="23" spans="1:16" ht="18.649999999999999" customHeight="1" x14ac:dyDescent="0.3">
      <c r="A23" s="68" t="s">
        <v>556</v>
      </c>
      <c r="B23" s="44" t="s">
        <v>618</v>
      </c>
      <c r="C23" s="45" t="s">
        <v>582</v>
      </c>
      <c r="D23" s="45" t="s">
        <v>618</v>
      </c>
      <c r="E23" s="58" t="s">
        <v>619</v>
      </c>
      <c r="F23" s="45" t="s">
        <v>620</v>
      </c>
      <c r="G23" s="47" t="s">
        <v>621</v>
      </c>
      <c r="H23" s="47" t="str">
        <f>_xlfn.CONCAT("ULSS","_",B23)</f>
        <v>ULSS_Lunghezza</v>
      </c>
      <c r="I23" s="48" t="s">
        <v>561</v>
      </c>
      <c r="J23" s="48"/>
      <c r="K23" s="48"/>
      <c r="L23" s="48"/>
      <c r="M23" s="48"/>
      <c r="N23" s="48" t="s">
        <v>561</v>
      </c>
      <c r="O23" s="48"/>
      <c r="P23" s="48"/>
    </row>
    <row r="24" spans="1:16" x14ac:dyDescent="0.3">
      <c r="A24" s="68" t="s">
        <v>556</v>
      </c>
      <c r="B24" s="44" t="s">
        <v>622</v>
      </c>
      <c r="C24" s="45" t="s">
        <v>582</v>
      </c>
      <c r="D24" s="45" t="s">
        <v>618</v>
      </c>
      <c r="E24" s="58" t="s">
        <v>623</v>
      </c>
      <c r="F24" s="45" t="s">
        <v>620</v>
      </c>
      <c r="G24" s="47" t="s">
        <v>621</v>
      </c>
      <c r="H24" s="47" t="str">
        <f>_xlfn.CONCAT("ULSS","_",B24)</f>
        <v>ULSS_Larghezza</v>
      </c>
      <c r="I24" s="48" t="s">
        <v>561</v>
      </c>
      <c r="J24" s="48"/>
      <c r="K24" s="48"/>
      <c r="L24" s="48"/>
      <c r="M24" s="48"/>
      <c r="N24" s="48"/>
      <c r="O24" s="48" t="s">
        <v>561</v>
      </c>
      <c r="P24" s="48"/>
    </row>
    <row r="25" spans="1:16" x14ac:dyDescent="0.3">
      <c r="A25" s="68" t="s">
        <v>556</v>
      </c>
      <c r="B25" s="44" t="s">
        <v>624</v>
      </c>
      <c r="C25" s="45" t="s">
        <v>582</v>
      </c>
      <c r="D25" s="45" t="s">
        <v>618</v>
      </c>
      <c r="E25" s="58" t="s">
        <v>625</v>
      </c>
      <c r="F25" s="45" t="s">
        <v>620</v>
      </c>
      <c r="G25" s="47" t="s">
        <v>621</v>
      </c>
      <c r="H25" s="47" t="str">
        <f t="shared" ref="H25:H30" si="4">_xlfn.CONCAT("ULSS","_",B25)</f>
        <v>ULSS_Spessore</v>
      </c>
      <c r="I25" s="48" t="s">
        <v>561</v>
      </c>
      <c r="J25" s="48" t="s">
        <v>561</v>
      </c>
      <c r="K25" s="48" t="s">
        <v>561</v>
      </c>
      <c r="L25" s="48" t="s">
        <v>561</v>
      </c>
      <c r="M25" s="48"/>
      <c r="N25" s="48"/>
      <c r="O25" s="48"/>
      <c r="P25" s="48"/>
    </row>
    <row r="26" spans="1:16" ht="18.649999999999999" customHeight="1" x14ac:dyDescent="0.3">
      <c r="A26" s="68" t="s">
        <v>556</v>
      </c>
      <c r="B26" s="44" t="s">
        <v>626</v>
      </c>
      <c r="C26" s="45" t="s">
        <v>510</v>
      </c>
      <c r="D26" s="45" t="s">
        <v>618</v>
      </c>
      <c r="E26" s="59" t="s">
        <v>627</v>
      </c>
      <c r="F26" s="45" t="s">
        <v>620</v>
      </c>
      <c r="G26" s="47" t="s">
        <v>621</v>
      </c>
      <c r="H26" s="47" t="str">
        <f t="shared" si="4"/>
        <v>ULSS_Altezza</v>
      </c>
      <c r="I26" s="48" t="s">
        <v>561</v>
      </c>
      <c r="J26" s="48"/>
      <c r="K26" s="48"/>
      <c r="L26" s="48"/>
      <c r="M26" s="48"/>
      <c r="N26" s="48" t="s">
        <v>561</v>
      </c>
      <c r="O26" s="48" t="s">
        <v>561</v>
      </c>
      <c r="P26" s="48"/>
    </row>
    <row r="27" spans="1:16" ht="18.649999999999999" customHeight="1" x14ac:dyDescent="0.3">
      <c r="A27" s="68" t="s">
        <v>556</v>
      </c>
      <c r="B27" s="44" t="s">
        <v>628</v>
      </c>
      <c r="C27" s="45" t="s">
        <v>510</v>
      </c>
      <c r="D27" s="45" t="s">
        <v>618</v>
      </c>
      <c r="E27" s="59" t="s">
        <v>629</v>
      </c>
      <c r="F27" s="45" t="s">
        <v>620</v>
      </c>
      <c r="G27" s="47" t="s">
        <v>621</v>
      </c>
      <c r="H27" s="47" t="str">
        <f t="shared" si="4"/>
        <v>ULSS_Diametro</v>
      </c>
      <c r="I27" s="48"/>
      <c r="J27" s="48"/>
      <c r="K27" s="48"/>
      <c r="L27" s="48"/>
      <c r="M27" s="48"/>
      <c r="N27" s="48"/>
      <c r="O27" s="48"/>
      <c r="P27" s="48"/>
    </row>
    <row r="28" spans="1:16" x14ac:dyDescent="0.3">
      <c r="A28" s="68" t="s">
        <v>556</v>
      </c>
      <c r="B28" s="44" t="s">
        <v>630</v>
      </c>
      <c r="C28" s="45" t="str">
        <f>$C$4</f>
        <v>I</v>
      </c>
      <c r="D28" s="45" t="s">
        <v>618</v>
      </c>
      <c r="E28" s="58" t="s">
        <v>631</v>
      </c>
      <c r="F28" s="45" t="s">
        <v>620</v>
      </c>
      <c r="G28" s="47" t="s">
        <v>621</v>
      </c>
      <c r="H28" s="47" t="str">
        <f t="shared" si="4"/>
        <v>ULSS_Perimetro</v>
      </c>
      <c r="I28" s="48"/>
      <c r="J28" s="48" t="s">
        <v>561</v>
      </c>
      <c r="K28" s="48" t="s">
        <v>561</v>
      </c>
      <c r="L28" s="48" t="s">
        <v>561</v>
      </c>
      <c r="M28" s="48"/>
      <c r="N28" s="48"/>
      <c r="O28" s="48"/>
      <c r="P28" s="48" t="s">
        <v>561</v>
      </c>
    </row>
    <row r="29" spans="1:16" x14ac:dyDescent="0.3">
      <c r="A29" s="68" t="s">
        <v>556</v>
      </c>
      <c r="B29" s="44" t="s">
        <v>632</v>
      </c>
      <c r="C29" s="45" t="str">
        <f>$C$4</f>
        <v>I</v>
      </c>
      <c r="D29" s="45" t="s">
        <v>632</v>
      </c>
      <c r="E29" s="58" t="s">
        <v>633</v>
      </c>
      <c r="F29" s="45" t="s">
        <v>634</v>
      </c>
      <c r="G29" s="47" t="s">
        <v>621</v>
      </c>
      <c r="H29" s="47" t="str">
        <f t="shared" si="4"/>
        <v>ULSS_Area</v>
      </c>
      <c r="I29" s="48"/>
      <c r="J29" s="48" t="s">
        <v>561</v>
      </c>
      <c r="K29" s="48" t="s">
        <v>561</v>
      </c>
      <c r="L29" s="48" t="s">
        <v>561</v>
      </c>
      <c r="M29" s="48"/>
      <c r="N29" s="48"/>
      <c r="O29" s="48" t="s">
        <v>561</v>
      </c>
      <c r="P29" s="48" t="s">
        <v>561</v>
      </c>
    </row>
    <row r="30" spans="1:16" x14ac:dyDescent="0.3">
      <c r="A30" s="68" t="s">
        <v>556</v>
      </c>
      <c r="B30" s="44" t="s">
        <v>635</v>
      </c>
      <c r="C30" s="45" t="str">
        <f>$C$4</f>
        <v>I</v>
      </c>
      <c r="D30" s="45" t="s">
        <v>635</v>
      </c>
      <c r="E30" s="58" t="s">
        <v>636</v>
      </c>
      <c r="F30" s="45" t="s">
        <v>637</v>
      </c>
      <c r="G30" s="47" t="s">
        <v>621</v>
      </c>
      <c r="H30" s="47" t="str">
        <f t="shared" si="4"/>
        <v>ULSS_Volume</v>
      </c>
      <c r="I30" s="48"/>
      <c r="J30" s="48" t="s">
        <v>561</v>
      </c>
      <c r="K30" s="48" t="s">
        <v>561</v>
      </c>
      <c r="L30" s="48" t="s">
        <v>561</v>
      </c>
      <c r="M30" s="48"/>
      <c r="N30" s="48"/>
      <c r="O30" s="48"/>
      <c r="P30" s="48" t="s">
        <v>561</v>
      </c>
    </row>
    <row r="31" spans="1:16" x14ac:dyDescent="0.3">
      <c r="A31" s="68" t="s">
        <v>562</v>
      </c>
      <c r="B31" s="44" t="s">
        <v>670</v>
      </c>
      <c r="C31" s="45" t="s">
        <v>510</v>
      </c>
      <c r="D31" s="45" t="s">
        <v>509</v>
      </c>
      <c r="E31" s="58" t="s">
        <v>639</v>
      </c>
      <c r="F31" s="45" t="s">
        <v>640</v>
      </c>
      <c r="G31" s="47" t="s">
        <v>641</v>
      </c>
      <c r="H31" s="47" t="str">
        <f t="shared" ref="H31:H38" si="5">B31</f>
        <v>FinituraPavimento</v>
      </c>
      <c r="I31" s="48"/>
      <c r="J31" s="48"/>
      <c r="K31" s="48"/>
      <c r="L31" s="48"/>
      <c r="M31" s="48"/>
      <c r="N31" s="48"/>
      <c r="O31" s="48"/>
      <c r="P31" s="48" t="s">
        <v>561</v>
      </c>
    </row>
    <row r="32" spans="1:16" x14ac:dyDescent="0.3">
      <c r="A32" s="68" t="s">
        <v>562</v>
      </c>
      <c r="B32" s="44" t="s">
        <v>671</v>
      </c>
      <c r="C32" s="45" t="s">
        <v>510</v>
      </c>
      <c r="D32" s="45" t="s">
        <v>509</v>
      </c>
      <c r="E32" s="58" t="s">
        <v>643</v>
      </c>
      <c r="F32" s="45" t="s">
        <v>644</v>
      </c>
      <c r="G32" s="47" t="s">
        <v>641</v>
      </c>
      <c r="H32" s="47" t="str">
        <f t="shared" si="5"/>
        <v>FinituraMuro</v>
      </c>
      <c r="I32" s="48"/>
      <c r="J32" s="48"/>
      <c r="K32" s="48"/>
      <c r="L32" s="48"/>
      <c r="M32" s="48"/>
      <c r="N32" s="48"/>
      <c r="O32" s="48"/>
      <c r="P32" s="48" t="s">
        <v>561</v>
      </c>
    </row>
    <row r="33" spans="1:16" x14ac:dyDescent="0.3">
      <c r="A33" s="68" t="s">
        <v>562</v>
      </c>
      <c r="B33" s="44" t="s">
        <v>672</v>
      </c>
      <c r="C33" s="45" t="s">
        <v>510</v>
      </c>
      <c r="D33" s="45" t="s">
        <v>509</v>
      </c>
      <c r="E33" s="58" t="s">
        <v>646</v>
      </c>
      <c r="F33" s="45" t="s">
        <v>647</v>
      </c>
      <c r="G33" s="47" t="s">
        <v>641</v>
      </c>
      <c r="H33" s="47" t="str">
        <f t="shared" si="5"/>
        <v>FinituraControsoffitto</v>
      </c>
      <c r="I33" s="48"/>
      <c r="J33" s="48"/>
      <c r="K33" s="48"/>
      <c r="L33" s="48"/>
      <c r="M33" s="48"/>
      <c r="N33" s="48"/>
      <c r="O33" s="48"/>
      <c r="P33" s="48" t="s">
        <v>561</v>
      </c>
    </row>
    <row r="34" spans="1:16" x14ac:dyDescent="0.3">
      <c r="A34" s="68" t="s">
        <v>587</v>
      </c>
      <c r="B34" s="44" t="s">
        <v>648</v>
      </c>
      <c r="C34" s="45" t="s">
        <v>510</v>
      </c>
      <c r="D34" s="45" t="s">
        <v>534</v>
      </c>
      <c r="E34" s="46" t="s">
        <v>649</v>
      </c>
      <c r="F34" s="45" t="s">
        <v>535</v>
      </c>
      <c r="G34" s="47" t="s">
        <v>641</v>
      </c>
      <c r="H34" s="47" t="str">
        <f t="shared" si="5"/>
        <v>ULSS_LocaleRiscaldato</v>
      </c>
      <c r="I34" s="48"/>
      <c r="J34" s="48"/>
      <c r="K34" s="48"/>
      <c r="L34" s="48"/>
      <c r="M34" s="48"/>
      <c r="N34" s="48"/>
      <c r="O34" s="48"/>
      <c r="P34" s="48" t="s">
        <v>561</v>
      </c>
    </row>
    <row r="35" spans="1:16" x14ac:dyDescent="0.3">
      <c r="A35" s="68" t="s">
        <v>587</v>
      </c>
      <c r="B35" s="44" t="s">
        <v>650</v>
      </c>
      <c r="C35" s="45" t="s">
        <v>510</v>
      </c>
      <c r="D35" s="45" t="s">
        <v>528</v>
      </c>
      <c r="E35" s="46" t="s">
        <v>651</v>
      </c>
      <c r="F35" s="45" t="s">
        <v>652</v>
      </c>
      <c r="G35" s="47" t="s">
        <v>641</v>
      </c>
      <c r="H35" s="47" t="str">
        <f t="shared" si="5"/>
        <v>ULSS_TemperaturaNominaleEstiva</v>
      </c>
      <c r="I35" s="48"/>
      <c r="J35" s="48"/>
      <c r="K35" s="48"/>
      <c r="L35" s="48"/>
      <c r="M35" s="48"/>
      <c r="N35" s="48"/>
      <c r="O35" s="48"/>
      <c r="P35" s="48" t="s">
        <v>561</v>
      </c>
    </row>
    <row r="36" spans="1:16" x14ac:dyDescent="0.3">
      <c r="A36" s="68" t="s">
        <v>587</v>
      </c>
      <c r="B36" s="44" t="s">
        <v>653</v>
      </c>
      <c r="C36" s="45" t="s">
        <v>510</v>
      </c>
      <c r="D36" s="45" t="s">
        <v>528</v>
      </c>
      <c r="E36" s="46" t="s">
        <v>654</v>
      </c>
      <c r="F36" s="45" t="s">
        <v>652</v>
      </c>
      <c r="G36" s="47" t="s">
        <v>641</v>
      </c>
      <c r="H36" s="47" t="str">
        <f t="shared" si="5"/>
        <v>ULSS_TemperaturaNominaleInvernale</v>
      </c>
      <c r="I36" s="48"/>
      <c r="J36" s="48"/>
      <c r="K36" s="48"/>
      <c r="L36" s="48"/>
      <c r="M36" s="48"/>
      <c r="N36" s="48"/>
      <c r="O36" s="48"/>
      <c r="P36" s="48" t="s">
        <v>561</v>
      </c>
    </row>
    <row r="37" spans="1:16" x14ac:dyDescent="0.3">
      <c r="A37" s="68" t="s">
        <v>587</v>
      </c>
      <c r="B37" s="44" t="s">
        <v>655</v>
      </c>
      <c r="C37" s="45" t="s">
        <v>510</v>
      </c>
      <c r="D37" s="45" t="s">
        <v>509</v>
      </c>
      <c r="E37" s="46" t="s">
        <v>656</v>
      </c>
      <c r="F37" s="45" t="s">
        <v>657</v>
      </c>
      <c r="G37" s="47" t="s">
        <v>641</v>
      </c>
      <c r="H37" s="47" t="str">
        <f t="shared" si="5"/>
        <v>ULSS_ClassificazioneElettrica</v>
      </c>
      <c r="I37" s="48"/>
      <c r="J37" s="48"/>
      <c r="K37" s="48"/>
      <c r="L37" s="48"/>
      <c r="M37" s="48"/>
      <c r="N37" s="48"/>
      <c r="O37" s="48"/>
      <c r="P37" s="48" t="s">
        <v>561</v>
      </c>
    </row>
    <row r="38" spans="1:16" x14ac:dyDescent="0.3">
      <c r="A38" s="68" t="s">
        <v>587</v>
      </c>
      <c r="B38" s="44" t="s">
        <v>658</v>
      </c>
      <c r="C38" s="45" t="s">
        <v>510</v>
      </c>
      <c r="D38" s="45" t="s">
        <v>528</v>
      </c>
      <c r="E38" s="46" t="s">
        <v>659</v>
      </c>
      <c r="F38" s="45" t="s">
        <v>660</v>
      </c>
      <c r="G38" s="47" t="s">
        <v>641</v>
      </c>
      <c r="H38" s="47" t="str">
        <f t="shared" si="5"/>
        <v>ULSS_PercentualeUmidita</v>
      </c>
      <c r="I38" s="48"/>
      <c r="J38" s="48"/>
      <c r="K38" s="48"/>
      <c r="L38" s="48"/>
      <c r="M38" s="48"/>
      <c r="N38" s="48"/>
      <c r="O38" s="48"/>
      <c r="P38" s="48" t="s">
        <v>561</v>
      </c>
    </row>
    <row r="41" spans="1:16" ht="37.450000000000003" customHeight="1" x14ac:dyDescent="0.3">
      <c r="B41" s="71"/>
      <c r="C41" s="72"/>
      <c r="D41" s="72"/>
      <c r="E41" s="73"/>
      <c r="F41" s="55"/>
    </row>
    <row r="42" spans="1:16" ht="36.799999999999997" customHeight="1" x14ac:dyDescent="0.3">
      <c r="B42" s="74"/>
      <c r="C42" s="75"/>
      <c r="D42" s="75"/>
      <c r="E42" s="76"/>
      <c r="F42" s="56"/>
    </row>
    <row r="43" spans="1:16" x14ac:dyDescent="0.3">
      <c r="B43" s="74"/>
      <c r="C43" s="75"/>
      <c r="D43" s="75"/>
      <c r="E43" s="76"/>
      <c r="F43" s="56"/>
    </row>
    <row r="44" spans="1:16" x14ac:dyDescent="0.3">
      <c r="B44" s="74"/>
      <c r="C44" s="75"/>
      <c r="D44" s="75"/>
      <c r="E44" s="76"/>
      <c r="F44" s="56"/>
    </row>
    <row r="46" spans="1:16" x14ac:dyDescent="0.3">
      <c r="G46" s="70"/>
      <c r="H46" s="70"/>
    </row>
    <row r="47" spans="1:16" x14ac:dyDescent="0.3">
      <c r="G47" s="70"/>
      <c r="H47" s="70"/>
    </row>
    <row r="48" spans="1:16" x14ac:dyDescent="0.3">
      <c r="G48" s="70"/>
      <c r="H48" s="70"/>
    </row>
  </sheetData>
  <mergeCells count="7">
    <mergeCell ref="G46:H46"/>
    <mergeCell ref="G47:H47"/>
    <mergeCell ref="G48:H48"/>
    <mergeCell ref="B41:E41"/>
    <mergeCell ref="B42:E42"/>
    <mergeCell ref="B43:E43"/>
    <mergeCell ref="B44:E44"/>
  </mergeCells>
  <printOptions headings="1"/>
  <pageMargins left="0.7" right="0.7" top="0.75" bottom="0.75" header="0.3" footer="0.3"/>
  <pageSetup paperSize="8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A296-5A90-4470-ADE1-40D46A7257A1}">
  <sheetPr>
    <pageSetUpPr fitToPage="1"/>
  </sheetPr>
  <dimension ref="A1:AW48"/>
  <sheetViews>
    <sheetView zoomScale="85" zoomScaleNormal="85" workbookViewId="0">
      <pane xSplit="2" ySplit="2" topLeftCell="E6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ColWidth="9.21875" defaultRowHeight="18.649999999999999" x14ac:dyDescent="0.3"/>
  <cols>
    <col min="1" max="1" width="18.77734375" style="43" bestFit="1" customWidth="1"/>
    <col min="2" max="2" width="40.77734375" style="36" customWidth="1"/>
    <col min="3" max="3" width="10.21875" style="36" customWidth="1"/>
    <col min="4" max="4" width="14.21875" style="36" customWidth="1"/>
    <col min="5" max="5" width="55.77734375" style="36" customWidth="1"/>
    <col min="6" max="6" width="28" style="49" customWidth="1"/>
    <col min="7" max="7" width="39.21875" style="36" customWidth="1"/>
    <col min="8" max="8" width="41.77734375" style="36" customWidth="1"/>
    <col min="9" max="9" width="21" style="36" customWidth="1"/>
    <col min="10" max="10" width="18.21875" style="36" customWidth="1"/>
    <col min="11" max="21" width="9.21875" style="36"/>
    <col min="22" max="25" width="4.77734375" style="36" bestFit="1" customWidth="1"/>
    <col min="26" max="26" width="8.21875" style="36" bestFit="1" customWidth="1"/>
    <col min="27" max="29" width="4.77734375" style="36" bestFit="1" customWidth="1"/>
    <col min="30" max="30" width="11.77734375" style="36" bestFit="1" customWidth="1"/>
    <col min="31" max="16384" width="9.21875" style="36"/>
  </cols>
  <sheetData>
    <row r="1" spans="1:49" ht="33.450000000000003" x14ac:dyDescent="0.3">
      <c r="A1" s="33"/>
      <c r="B1" s="34" t="s">
        <v>500</v>
      </c>
      <c r="C1" s="35"/>
      <c r="D1" s="35"/>
      <c r="E1" s="34" t="str" cm="1">
        <f t="array" aca="1" ref="E1" ca="1">MID(CELL("nomefile",A1),FIND("]",CELL("nomefile",A1))+1,255)</f>
        <v>Impianti</v>
      </c>
      <c r="F1" s="54"/>
      <c r="G1" s="35"/>
      <c r="H1" s="37"/>
      <c r="I1" s="51"/>
      <c r="J1" s="51"/>
    </row>
    <row r="2" spans="1:49" s="39" customFormat="1" ht="166.05" customHeight="1" x14ac:dyDescent="0.35">
      <c r="A2" s="69" t="s">
        <v>547</v>
      </c>
      <c r="B2" s="41" t="s">
        <v>548</v>
      </c>
      <c r="C2" s="42" t="s">
        <v>503</v>
      </c>
      <c r="D2" s="42" t="s">
        <v>502</v>
      </c>
      <c r="E2" s="53" t="s">
        <v>504</v>
      </c>
      <c r="F2" s="53" t="s">
        <v>505</v>
      </c>
      <c r="G2" s="52" t="s">
        <v>506</v>
      </c>
      <c r="H2" s="52" t="s">
        <v>507</v>
      </c>
      <c r="I2" s="38" t="s">
        <v>667</v>
      </c>
      <c r="J2" s="38" t="s">
        <v>668</v>
      </c>
      <c r="L2" s="40"/>
      <c r="M2" s="40"/>
      <c r="N2" s="40"/>
      <c r="O2" s="40"/>
      <c r="P2" s="40"/>
      <c r="Q2" s="40"/>
      <c r="R2" s="40"/>
      <c r="S2" s="40"/>
      <c r="T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</row>
    <row r="3" spans="1:49" x14ac:dyDescent="0.3">
      <c r="A3" s="68" t="s">
        <v>556</v>
      </c>
      <c r="B3" s="44" t="s">
        <v>557</v>
      </c>
      <c r="C3" s="45" t="s">
        <v>510</v>
      </c>
      <c r="D3" s="45" t="s">
        <v>509</v>
      </c>
      <c r="E3" s="46" t="s">
        <v>558</v>
      </c>
      <c r="F3" s="45" t="s">
        <v>559</v>
      </c>
      <c r="G3" s="47" t="s">
        <v>560</v>
      </c>
      <c r="H3" s="47" t="str">
        <f>B3</f>
        <v>ULSS_Nome</v>
      </c>
      <c r="I3" s="48" t="s">
        <v>561</v>
      </c>
      <c r="J3" s="48" t="s">
        <v>561</v>
      </c>
    </row>
    <row r="4" spans="1:49" x14ac:dyDescent="0.3">
      <c r="A4" s="68" t="s">
        <v>562</v>
      </c>
      <c r="B4" s="44" t="s">
        <v>563</v>
      </c>
      <c r="C4" s="45" t="s">
        <v>510</v>
      </c>
      <c r="D4" s="45" t="s">
        <v>509</v>
      </c>
      <c r="E4" s="46" t="s">
        <v>564</v>
      </c>
      <c r="F4" s="45" t="s">
        <v>565</v>
      </c>
      <c r="G4" s="47" t="s">
        <v>560</v>
      </c>
      <c r="H4" s="47" t="str">
        <f>B4</f>
        <v>ULSS_WBS01</v>
      </c>
      <c r="I4" s="48" t="s">
        <v>561</v>
      </c>
      <c r="J4" s="48" t="s">
        <v>561</v>
      </c>
    </row>
    <row r="5" spans="1:49" x14ac:dyDescent="0.3">
      <c r="A5" s="68" t="s">
        <v>562</v>
      </c>
      <c r="B5" s="44" t="s">
        <v>566</v>
      </c>
      <c r="C5" s="45" t="s">
        <v>510</v>
      </c>
      <c r="D5" s="45" t="s">
        <v>509</v>
      </c>
      <c r="E5" s="46" t="s">
        <v>567</v>
      </c>
      <c r="F5" s="45" t="s">
        <v>568</v>
      </c>
      <c r="G5" s="47" t="s">
        <v>560</v>
      </c>
      <c r="H5" s="47" t="str">
        <f t="shared" ref="H5:H14" si="0">B5</f>
        <v>ULSS_WBS02</v>
      </c>
      <c r="I5" s="48" t="s">
        <v>561</v>
      </c>
      <c r="J5" s="48" t="s">
        <v>561</v>
      </c>
    </row>
    <row r="6" spans="1:49" x14ac:dyDescent="0.3">
      <c r="A6" s="68" t="s">
        <v>562</v>
      </c>
      <c r="B6" s="44" t="s">
        <v>569</v>
      </c>
      <c r="C6" s="45" t="s">
        <v>510</v>
      </c>
      <c r="D6" s="45" t="s">
        <v>509</v>
      </c>
      <c r="E6" s="46" t="s">
        <v>570</v>
      </c>
      <c r="F6" s="45" t="s">
        <v>571</v>
      </c>
      <c r="G6" s="47" t="s">
        <v>560</v>
      </c>
      <c r="H6" s="47" t="str">
        <f t="shared" si="0"/>
        <v>ULSS_WBS03</v>
      </c>
      <c r="I6" s="48" t="s">
        <v>561</v>
      </c>
      <c r="J6" s="48" t="s">
        <v>561</v>
      </c>
    </row>
    <row r="7" spans="1:49" x14ac:dyDescent="0.3">
      <c r="A7" s="68" t="s">
        <v>562</v>
      </c>
      <c r="B7" s="44" t="s">
        <v>572</v>
      </c>
      <c r="C7" s="45" t="s">
        <v>510</v>
      </c>
      <c r="D7" s="45" t="s">
        <v>509</v>
      </c>
      <c r="E7" s="58" t="s">
        <v>573</v>
      </c>
      <c r="F7" s="45" t="s">
        <v>574</v>
      </c>
      <c r="G7" s="47" t="s">
        <v>560</v>
      </c>
      <c r="H7" s="47" t="str">
        <f t="shared" si="0"/>
        <v>ULSS_WBS04</v>
      </c>
      <c r="I7" s="48" t="s">
        <v>561</v>
      </c>
      <c r="J7" s="48" t="s">
        <v>561</v>
      </c>
    </row>
    <row r="8" spans="1:49" x14ac:dyDescent="0.3">
      <c r="A8" s="68" t="s">
        <v>562</v>
      </c>
      <c r="B8" s="44" t="s">
        <v>575</v>
      </c>
      <c r="C8" s="45" t="s">
        <v>510</v>
      </c>
      <c r="D8" s="45" t="s">
        <v>509</v>
      </c>
      <c r="E8" s="58" t="s">
        <v>576</v>
      </c>
      <c r="F8" s="45" t="s">
        <v>577</v>
      </c>
      <c r="G8" s="47" t="s">
        <v>560</v>
      </c>
      <c r="H8" s="47" t="str">
        <f t="shared" si="0"/>
        <v>ULSS_WBS05</v>
      </c>
      <c r="I8" s="48" t="s">
        <v>561</v>
      </c>
      <c r="J8" s="48" t="s">
        <v>561</v>
      </c>
    </row>
    <row r="9" spans="1:49" x14ac:dyDescent="0.3">
      <c r="A9" s="68" t="s">
        <v>562</v>
      </c>
      <c r="B9" s="44" t="s">
        <v>578</v>
      </c>
      <c r="C9" s="45" t="s">
        <v>510</v>
      </c>
      <c r="D9" s="45" t="s">
        <v>509</v>
      </c>
      <c r="E9" s="58" t="s">
        <v>579</v>
      </c>
      <c r="F9" s="45" t="s">
        <v>580</v>
      </c>
      <c r="G9" s="47" t="s">
        <v>560</v>
      </c>
      <c r="H9" s="47" t="str">
        <f t="shared" si="0"/>
        <v>ULSS_WBS06</v>
      </c>
      <c r="I9" s="48" t="s">
        <v>561</v>
      </c>
      <c r="J9" s="48" t="s">
        <v>561</v>
      </c>
    </row>
    <row r="10" spans="1:49" x14ac:dyDescent="0.3">
      <c r="A10" s="68" t="s">
        <v>556</v>
      </c>
      <c r="B10" s="44" t="s">
        <v>581</v>
      </c>
      <c r="C10" s="45" t="s">
        <v>582</v>
      </c>
      <c r="D10" s="45" t="s">
        <v>509</v>
      </c>
      <c r="E10" s="58" t="s">
        <v>583</v>
      </c>
      <c r="F10" s="45"/>
      <c r="G10" s="47" t="s">
        <v>560</v>
      </c>
      <c r="H10" s="47" t="str">
        <f t="shared" si="0"/>
        <v>ULSS_ClasseElementoTecnico</v>
      </c>
      <c r="I10" s="48" t="s">
        <v>561</v>
      </c>
      <c r="J10" s="48" t="s">
        <v>561</v>
      </c>
    </row>
    <row r="11" spans="1:49" x14ac:dyDescent="0.3">
      <c r="A11" s="68" t="s">
        <v>556</v>
      </c>
      <c r="B11" s="44" t="s">
        <v>584</v>
      </c>
      <c r="C11" s="45" t="s">
        <v>582</v>
      </c>
      <c r="D11" s="45" t="s">
        <v>509</v>
      </c>
      <c r="E11" s="58" t="s">
        <v>585</v>
      </c>
      <c r="F11" s="45" t="s">
        <v>586</v>
      </c>
      <c r="G11" s="47" t="s">
        <v>560</v>
      </c>
      <c r="H11" s="47" t="str">
        <f t="shared" si="0"/>
        <v>ULSS_Materiale</v>
      </c>
      <c r="I11" s="48" t="s">
        <v>561</v>
      </c>
      <c r="J11" s="48" t="s">
        <v>561</v>
      </c>
    </row>
    <row r="12" spans="1:49" x14ac:dyDescent="0.3">
      <c r="A12" s="68" t="s">
        <v>587</v>
      </c>
      <c r="B12" s="44" t="s">
        <v>588</v>
      </c>
      <c r="C12" s="45" t="s">
        <v>582</v>
      </c>
      <c r="D12" s="45" t="s">
        <v>509</v>
      </c>
      <c r="E12" s="58" t="s">
        <v>589</v>
      </c>
      <c r="F12" s="45" t="s">
        <v>590</v>
      </c>
      <c r="G12" s="47" t="s">
        <v>560</v>
      </c>
      <c r="H12" s="47" t="str">
        <f t="shared" si="0"/>
        <v>ULSS_Marca</v>
      </c>
      <c r="I12" s="48" t="s">
        <v>561</v>
      </c>
      <c r="J12" s="48" t="s">
        <v>561</v>
      </c>
    </row>
    <row r="13" spans="1:49" x14ac:dyDescent="0.3">
      <c r="A13" s="68" t="s">
        <v>587</v>
      </c>
      <c r="B13" s="44" t="s">
        <v>591</v>
      </c>
      <c r="C13" s="45" t="s">
        <v>582</v>
      </c>
      <c r="D13" s="45" t="s">
        <v>509</v>
      </c>
      <c r="E13" s="58" t="s">
        <v>592</v>
      </c>
      <c r="F13" s="45" t="s">
        <v>593</v>
      </c>
      <c r="G13" s="47" t="s">
        <v>560</v>
      </c>
      <c r="H13" s="47" t="str">
        <f t="shared" si="0"/>
        <v>ULSS_Modello</v>
      </c>
      <c r="I13" s="48" t="s">
        <v>561</v>
      </c>
      <c r="J13" s="48" t="s">
        <v>561</v>
      </c>
    </row>
    <row r="14" spans="1:49" x14ac:dyDescent="0.3">
      <c r="A14" s="68" t="s">
        <v>587</v>
      </c>
      <c r="B14" s="44" t="s">
        <v>594</v>
      </c>
      <c r="C14" s="45" t="s">
        <v>510</v>
      </c>
      <c r="D14" s="45" t="s">
        <v>509</v>
      </c>
      <c r="E14" s="58" t="s">
        <v>595</v>
      </c>
      <c r="F14" s="45" t="s">
        <v>596</v>
      </c>
      <c r="G14" s="47" t="s">
        <v>560</v>
      </c>
      <c r="H14" s="47" t="str">
        <f t="shared" si="0"/>
        <v>ULSS_Scheda prodotto</v>
      </c>
      <c r="I14" s="48" t="s">
        <v>561</v>
      </c>
      <c r="J14" s="48" t="s">
        <v>561</v>
      </c>
    </row>
    <row r="15" spans="1:49" x14ac:dyDescent="0.3">
      <c r="A15" s="68" t="s">
        <v>587</v>
      </c>
      <c r="B15" s="44" t="s">
        <v>597</v>
      </c>
      <c r="C15" s="45" t="s">
        <v>510</v>
      </c>
      <c r="D15" s="45" t="s">
        <v>509</v>
      </c>
      <c r="E15" s="58" t="s">
        <v>598</v>
      </c>
      <c r="F15" s="60">
        <v>2025</v>
      </c>
      <c r="G15" s="47" t="s">
        <v>560</v>
      </c>
      <c r="H15" s="57" t="str">
        <f>B15</f>
        <v>ULSS_AnnoInstallazione</v>
      </c>
      <c r="I15" s="48" t="s">
        <v>561</v>
      </c>
      <c r="J15" s="48" t="s">
        <v>561</v>
      </c>
    </row>
    <row r="16" spans="1:49" ht="37.299999999999997" x14ac:dyDescent="0.3">
      <c r="A16" s="68" t="s">
        <v>587</v>
      </c>
      <c r="B16" s="44" t="s">
        <v>599</v>
      </c>
      <c r="C16" s="45" t="s">
        <v>510</v>
      </c>
      <c r="D16" s="45" t="s">
        <v>509</v>
      </c>
      <c r="E16" s="59" t="s">
        <v>600</v>
      </c>
      <c r="F16" s="45" t="s">
        <v>601</v>
      </c>
      <c r="G16" s="47" t="s">
        <v>560</v>
      </c>
      <c r="H16" s="57" t="str">
        <f>B16</f>
        <v>ULSS_Ciclo manutentivo</v>
      </c>
      <c r="I16" s="48" t="s">
        <v>561</v>
      </c>
      <c r="J16" s="48" t="s">
        <v>561</v>
      </c>
    </row>
    <row r="17" spans="1:10" x14ac:dyDescent="0.3">
      <c r="A17" s="68" t="s">
        <v>562</v>
      </c>
      <c r="B17" s="44" t="s">
        <v>602</v>
      </c>
      <c r="C17" s="45" t="s">
        <v>510</v>
      </c>
      <c r="D17" s="45" t="s">
        <v>509</v>
      </c>
      <c r="E17" s="58" t="s">
        <v>603</v>
      </c>
      <c r="F17" s="45" t="s">
        <v>604</v>
      </c>
      <c r="G17" s="47" t="s">
        <v>605</v>
      </c>
      <c r="H17" s="57" t="str">
        <f t="shared" ref="H17:H22" si="1">B17</f>
        <v>ULSS_NomeLocale</v>
      </c>
      <c r="I17" s="48" t="s">
        <v>561</v>
      </c>
      <c r="J17" s="48"/>
    </row>
    <row r="18" spans="1:10" x14ac:dyDescent="0.3">
      <c r="A18" s="68" t="s">
        <v>562</v>
      </c>
      <c r="B18" s="44" t="s">
        <v>606</v>
      </c>
      <c r="C18" s="45" t="s">
        <v>510</v>
      </c>
      <c r="D18" s="45" t="s">
        <v>509</v>
      </c>
      <c r="E18" s="58" t="s">
        <v>607</v>
      </c>
      <c r="F18" s="45"/>
      <c r="G18" s="47" t="s">
        <v>605</v>
      </c>
      <c r="H18" s="57" t="str">
        <f t="shared" si="1"/>
        <v>ULSS_CodiceLocale</v>
      </c>
      <c r="I18" s="48" t="s">
        <v>561</v>
      </c>
      <c r="J18" s="48"/>
    </row>
    <row r="19" spans="1:10" x14ac:dyDescent="0.3">
      <c r="A19" s="68" t="s">
        <v>562</v>
      </c>
      <c r="B19" s="44" t="s">
        <v>608</v>
      </c>
      <c r="C19" s="45" t="s">
        <v>510</v>
      </c>
      <c r="D19" s="45" t="s">
        <v>509</v>
      </c>
      <c r="E19" s="58" t="s">
        <v>609</v>
      </c>
      <c r="F19" s="45" t="s">
        <v>610</v>
      </c>
      <c r="G19" s="47" t="s">
        <v>605</v>
      </c>
      <c r="H19" s="57" t="str">
        <f t="shared" si="1"/>
        <v>ULSS_UnitaDiOffertaPrimaria</v>
      </c>
      <c r="I19" s="50"/>
      <c r="J19" s="50"/>
    </row>
    <row r="20" spans="1:10" ht="37.299999999999997" x14ac:dyDescent="0.3">
      <c r="A20" s="68" t="s">
        <v>562</v>
      </c>
      <c r="B20" s="44" t="s">
        <v>611</v>
      </c>
      <c r="C20" s="45" t="s">
        <v>510</v>
      </c>
      <c r="D20" s="45" t="s">
        <v>509</v>
      </c>
      <c r="E20" s="59" t="s">
        <v>612</v>
      </c>
      <c r="F20" s="45" t="s">
        <v>610</v>
      </c>
      <c r="G20" s="47" t="s">
        <v>605</v>
      </c>
      <c r="H20" s="57" t="str">
        <f t="shared" si="1"/>
        <v>ULSS_UnitaDiOffertaSecondaria</v>
      </c>
      <c r="I20" s="50"/>
      <c r="J20" s="50"/>
    </row>
    <row r="21" spans="1:10" x14ac:dyDescent="0.3">
      <c r="A21" s="68" t="s">
        <v>556</v>
      </c>
      <c r="B21" s="44" t="s">
        <v>613</v>
      </c>
      <c r="C21" s="45" t="s">
        <v>510</v>
      </c>
      <c r="D21" s="45" t="s">
        <v>509</v>
      </c>
      <c r="E21" s="58" t="s">
        <v>614</v>
      </c>
      <c r="F21" s="45" t="s">
        <v>522</v>
      </c>
      <c r="G21" s="47" t="s">
        <v>605</v>
      </c>
      <c r="H21" s="57" t="str">
        <f t="shared" si="1"/>
        <v>ULSS_NomeBlocco</v>
      </c>
      <c r="I21" s="48" t="s">
        <v>561</v>
      </c>
      <c r="J21" s="48" t="s">
        <v>561</v>
      </c>
    </row>
    <row r="22" spans="1:10" x14ac:dyDescent="0.3">
      <c r="A22" s="68" t="s">
        <v>556</v>
      </c>
      <c r="B22" s="44" t="s">
        <v>615</v>
      </c>
      <c r="C22" s="45" t="s">
        <v>510</v>
      </c>
      <c r="D22" s="45" t="s">
        <v>509</v>
      </c>
      <c r="E22" s="58" t="s">
        <v>616</v>
      </c>
      <c r="F22" s="45" t="s">
        <v>617</v>
      </c>
      <c r="G22" s="47" t="s">
        <v>605</v>
      </c>
      <c r="H22" s="57" t="str">
        <f t="shared" si="1"/>
        <v>ULSS_NumeroPiano</v>
      </c>
      <c r="I22" s="48" t="s">
        <v>561</v>
      </c>
      <c r="J22" s="48" t="s">
        <v>561</v>
      </c>
    </row>
    <row r="23" spans="1:10" ht="18.649999999999999" customHeight="1" x14ac:dyDescent="0.3">
      <c r="A23" s="68" t="s">
        <v>556</v>
      </c>
      <c r="B23" s="44" t="s">
        <v>618</v>
      </c>
      <c r="C23" s="45" t="s">
        <v>582</v>
      </c>
      <c r="D23" s="45" t="s">
        <v>618</v>
      </c>
      <c r="E23" s="58" t="s">
        <v>619</v>
      </c>
      <c r="F23" s="45" t="s">
        <v>620</v>
      </c>
      <c r="G23" s="47" t="s">
        <v>621</v>
      </c>
      <c r="H23" s="47" t="str">
        <f>_xlfn.CONCAT("ULSS","_",B23)</f>
        <v>ULSS_Lunghezza</v>
      </c>
      <c r="I23" s="48" t="s">
        <v>561</v>
      </c>
      <c r="J23" s="48" t="s">
        <v>561</v>
      </c>
    </row>
    <row r="24" spans="1:10" x14ac:dyDescent="0.3">
      <c r="A24" s="68" t="s">
        <v>556</v>
      </c>
      <c r="B24" s="44" t="s">
        <v>622</v>
      </c>
      <c r="C24" s="45" t="s">
        <v>582</v>
      </c>
      <c r="D24" s="45" t="s">
        <v>618</v>
      </c>
      <c r="E24" s="58" t="s">
        <v>623</v>
      </c>
      <c r="F24" s="45" t="s">
        <v>620</v>
      </c>
      <c r="G24" s="47" t="s">
        <v>621</v>
      </c>
      <c r="H24" s="47" t="str">
        <f>_xlfn.CONCAT("ULSS","_",B24)</f>
        <v>ULSS_Larghezza</v>
      </c>
      <c r="I24" s="48" t="s">
        <v>561</v>
      </c>
      <c r="J24" s="48" t="s">
        <v>561</v>
      </c>
    </row>
    <row r="25" spans="1:10" x14ac:dyDescent="0.3">
      <c r="A25" s="68" t="s">
        <v>556</v>
      </c>
      <c r="B25" s="44" t="s">
        <v>624</v>
      </c>
      <c r="C25" s="45" t="s">
        <v>582</v>
      </c>
      <c r="D25" s="45" t="s">
        <v>618</v>
      </c>
      <c r="E25" s="58" t="s">
        <v>625</v>
      </c>
      <c r="F25" s="45" t="s">
        <v>620</v>
      </c>
      <c r="G25" s="47" t="s">
        <v>621</v>
      </c>
      <c r="H25" s="47" t="str">
        <f t="shared" ref="H25:H30" si="2">_xlfn.CONCAT("ULSS","_",B25)</f>
        <v>ULSS_Spessore</v>
      </c>
      <c r="I25" s="48"/>
      <c r="J25" s="48" t="s">
        <v>561</v>
      </c>
    </row>
    <row r="26" spans="1:10" ht="18.649999999999999" customHeight="1" x14ac:dyDescent="0.3">
      <c r="A26" s="68" t="s">
        <v>556</v>
      </c>
      <c r="B26" s="44" t="s">
        <v>626</v>
      </c>
      <c r="C26" s="45" t="s">
        <v>510</v>
      </c>
      <c r="D26" s="45" t="s">
        <v>618</v>
      </c>
      <c r="E26" s="59" t="s">
        <v>627</v>
      </c>
      <c r="F26" s="45" t="s">
        <v>620</v>
      </c>
      <c r="G26" s="47" t="s">
        <v>621</v>
      </c>
      <c r="H26" s="47" t="str">
        <f t="shared" si="2"/>
        <v>ULSS_Altezza</v>
      </c>
      <c r="I26" s="48" t="s">
        <v>561</v>
      </c>
      <c r="J26" s="48" t="s">
        <v>561</v>
      </c>
    </row>
    <row r="27" spans="1:10" ht="18.649999999999999" customHeight="1" x14ac:dyDescent="0.3">
      <c r="A27" s="68" t="s">
        <v>556</v>
      </c>
      <c r="B27" s="44" t="s">
        <v>628</v>
      </c>
      <c r="C27" s="45" t="s">
        <v>510</v>
      </c>
      <c r="D27" s="45" t="s">
        <v>618</v>
      </c>
      <c r="E27" s="59" t="s">
        <v>629</v>
      </c>
      <c r="F27" s="45" t="s">
        <v>620</v>
      </c>
      <c r="G27" s="47" t="s">
        <v>621</v>
      </c>
      <c r="H27" s="47" t="str">
        <f t="shared" si="2"/>
        <v>ULSS_Diametro</v>
      </c>
      <c r="I27" s="48"/>
      <c r="J27" s="48" t="s">
        <v>561</v>
      </c>
    </row>
    <row r="28" spans="1:10" x14ac:dyDescent="0.3">
      <c r="A28" s="68" t="s">
        <v>556</v>
      </c>
      <c r="B28" s="44" t="s">
        <v>630</v>
      </c>
      <c r="C28" s="45" t="str">
        <f>$C$4</f>
        <v>I</v>
      </c>
      <c r="D28" s="45" t="s">
        <v>618</v>
      </c>
      <c r="E28" s="58" t="s">
        <v>631</v>
      </c>
      <c r="F28" s="45" t="s">
        <v>620</v>
      </c>
      <c r="G28" s="47" t="s">
        <v>621</v>
      </c>
      <c r="H28" s="47" t="str">
        <f t="shared" si="2"/>
        <v>ULSS_Perimetro</v>
      </c>
      <c r="I28" s="48"/>
      <c r="J28" s="48"/>
    </row>
    <row r="29" spans="1:10" x14ac:dyDescent="0.3">
      <c r="A29" s="68" t="s">
        <v>556</v>
      </c>
      <c r="B29" s="44" t="s">
        <v>632</v>
      </c>
      <c r="C29" s="45" t="str">
        <f>$C$4</f>
        <v>I</v>
      </c>
      <c r="D29" s="45" t="s">
        <v>632</v>
      </c>
      <c r="E29" s="58" t="s">
        <v>633</v>
      </c>
      <c r="F29" s="45" t="s">
        <v>634</v>
      </c>
      <c r="G29" s="47" t="s">
        <v>621</v>
      </c>
      <c r="H29" s="47" t="str">
        <f t="shared" si="2"/>
        <v>ULSS_Area</v>
      </c>
      <c r="I29" s="48"/>
      <c r="J29" s="48"/>
    </row>
    <row r="30" spans="1:10" x14ac:dyDescent="0.3">
      <c r="A30" s="68" t="s">
        <v>556</v>
      </c>
      <c r="B30" s="44" t="s">
        <v>635</v>
      </c>
      <c r="C30" s="45" t="str">
        <f>$C$4</f>
        <v>I</v>
      </c>
      <c r="D30" s="45" t="s">
        <v>635</v>
      </c>
      <c r="E30" s="58" t="s">
        <v>636</v>
      </c>
      <c r="F30" s="45" t="s">
        <v>637</v>
      </c>
      <c r="G30" s="47" t="s">
        <v>621</v>
      </c>
      <c r="H30" s="47" t="str">
        <f t="shared" si="2"/>
        <v>ULSS_Volume</v>
      </c>
      <c r="I30" s="48"/>
      <c r="J30" s="48"/>
    </row>
    <row r="31" spans="1:10" x14ac:dyDescent="0.3">
      <c r="A31" s="68" t="s">
        <v>562</v>
      </c>
      <c r="B31" s="44" t="s">
        <v>638</v>
      </c>
      <c r="C31" s="45" t="s">
        <v>510</v>
      </c>
      <c r="D31" s="45" t="s">
        <v>509</v>
      </c>
      <c r="E31" s="58" t="s">
        <v>639</v>
      </c>
      <c r="F31" s="45" t="s">
        <v>640</v>
      </c>
      <c r="G31" s="47" t="s">
        <v>641</v>
      </c>
      <c r="H31" s="47" t="str">
        <f t="shared" ref="H31:H38" si="3">B31</f>
        <v>ULSS_FinituraPavimento</v>
      </c>
      <c r="I31" s="48"/>
      <c r="J31" s="48"/>
    </row>
    <row r="32" spans="1:10" x14ac:dyDescent="0.3">
      <c r="A32" s="68" t="s">
        <v>562</v>
      </c>
      <c r="B32" s="44" t="s">
        <v>642</v>
      </c>
      <c r="C32" s="45" t="s">
        <v>510</v>
      </c>
      <c r="D32" s="45" t="s">
        <v>509</v>
      </c>
      <c r="E32" s="58" t="s">
        <v>643</v>
      </c>
      <c r="F32" s="45" t="s">
        <v>644</v>
      </c>
      <c r="G32" s="47" t="s">
        <v>641</v>
      </c>
      <c r="H32" s="47" t="str">
        <f t="shared" si="3"/>
        <v>ULSS_FinituraMuro</v>
      </c>
      <c r="I32" s="48"/>
      <c r="J32" s="48"/>
    </row>
    <row r="33" spans="1:10" x14ac:dyDescent="0.3">
      <c r="A33" s="68" t="s">
        <v>562</v>
      </c>
      <c r="B33" s="44" t="s">
        <v>645</v>
      </c>
      <c r="C33" s="45" t="s">
        <v>510</v>
      </c>
      <c r="D33" s="45" t="s">
        <v>509</v>
      </c>
      <c r="E33" s="58" t="s">
        <v>646</v>
      </c>
      <c r="F33" s="45" t="s">
        <v>647</v>
      </c>
      <c r="G33" s="47" t="s">
        <v>641</v>
      </c>
      <c r="H33" s="47" t="str">
        <f t="shared" si="3"/>
        <v>ULSS_FinituraControsoffitto</v>
      </c>
      <c r="I33" s="48"/>
      <c r="J33" s="48"/>
    </row>
    <row r="34" spans="1:10" x14ac:dyDescent="0.3">
      <c r="A34" s="68" t="s">
        <v>587</v>
      </c>
      <c r="B34" s="44" t="s">
        <v>648</v>
      </c>
      <c r="C34" s="45" t="s">
        <v>510</v>
      </c>
      <c r="D34" s="45" t="s">
        <v>534</v>
      </c>
      <c r="E34" s="46" t="s">
        <v>649</v>
      </c>
      <c r="F34" s="45" t="s">
        <v>535</v>
      </c>
      <c r="G34" s="47" t="s">
        <v>641</v>
      </c>
      <c r="H34" s="47" t="str">
        <f t="shared" si="3"/>
        <v>ULSS_LocaleRiscaldato</v>
      </c>
      <c r="I34" s="48"/>
      <c r="J34" s="48"/>
    </row>
    <row r="35" spans="1:10" x14ac:dyDescent="0.3">
      <c r="A35" s="68" t="s">
        <v>587</v>
      </c>
      <c r="B35" s="44" t="s">
        <v>650</v>
      </c>
      <c r="C35" s="45" t="s">
        <v>510</v>
      </c>
      <c r="D35" s="45" t="s">
        <v>528</v>
      </c>
      <c r="E35" s="46" t="s">
        <v>651</v>
      </c>
      <c r="F35" s="45" t="s">
        <v>652</v>
      </c>
      <c r="G35" s="47" t="s">
        <v>641</v>
      </c>
      <c r="H35" s="47" t="str">
        <f t="shared" si="3"/>
        <v>ULSS_TemperaturaNominaleEstiva</v>
      </c>
      <c r="I35" s="48"/>
      <c r="J35" s="48"/>
    </row>
    <row r="36" spans="1:10" x14ac:dyDescent="0.3">
      <c r="A36" s="68" t="s">
        <v>587</v>
      </c>
      <c r="B36" s="44" t="s">
        <v>653</v>
      </c>
      <c r="C36" s="45" t="s">
        <v>510</v>
      </c>
      <c r="D36" s="45" t="s">
        <v>528</v>
      </c>
      <c r="E36" s="46" t="s">
        <v>654</v>
      </c>
      <c r="F36" s="45" t="s">
        <v>652</v>
      </c>
      <c r="G36" s="47" t="s">
        <v>641</v>
      </c>
      <c r="H36" s="47" t="str">
        <f t="shared" si="3"/>
        <v>ULSS_TemperaturaNominaleInvernale</v>
      </c>
      <c r="I36" s="48"/>
      <c r="J36" s="48"/>
    </row>
    <row r="37" spans="1:10" x14ac:dyDescent="0.3">
      <c r="A37" s="68" t="s">
        <v>587</v>
      </c>
      <c r="B37" s="44" t="s">
        <v>655</v>
      </c>
      <c r="C37" s="45" t="s">
        <v>510</v>
      </c>
      <c r="D37" s="45" t="s">
        <v>509</v>
      </c>
      <c r="E37" s="46" t="s">
        <v>656</v>
      </c>
      <c r="F37" s="45" t="s">
        <v>657</v>
      </c>
      <c r="G37" s="47" t="s">
        <v>641</v>
      </c>
      <c r="H37" s="47" t="str">
        <f t="shared" si="3"/>
        <v>ULSS_ClassificazioneElettrica</v>
      </c>
      <c r="I37" s="48"/>
      <c r="J37" s="48"/>
    </row>
    <row r="38" spans="1:10" x14ac:dyDescent="0.3">
      <c r="A38" s="68" t="s">
        <v>587</v>
      </c>
      <c r="B38" s="44" t="s">
        <v>658</v>
      </c>
      <c r="C38" s="45" t="s">
        <v>510</v>
      </c>
      <c r="D38" s="45" t="s">
        <v>528</v>
      </c>
      <c r="E38" s="46" t="s">
        <v>659</v>
      </c>
      <c r="F38" s="45" t="s">
        <v>660</v>
      </c>
      <c r="G38" s="47" t="s">
        <v>641</v>
      </c>
      <c r="H38" s="47" t="str">
        <f t="shared" si="3"/>
        <v>ULSS_PercentualeUmidita</v>
      </c>
      <c r="I38" s="48"/>
      <c r="J38" s="48"/>
    </row>
    <row r="41" spans="1:10" ht="37.450000000000003" customHeight="1" x14ac:dyDescent="0.3">
      <c r="B41" s="71"/>
      <c r="C41" s="72"/>
      <c r="D41" s="72"/>
      <c r="E41" s="73"/>
      <c r="F41" s="55"/>
    </row>
    <row r="42" spans="1:10" ht="36.799999999999997" customHeight="1" x14ac:dyDescent="0.3">
      <c r="B42" s="74"/>
      <c r="C42" s="75"/>
      <c r="D42" s="75"/>
      <c r="E42" s="76"/>
      <c r="F42" s="56"/>
    </row>
    <row r="43" spans="1:10" x14ac:dyDescent="0.3">
      <c r="B43" s="74"/>
      <c r="C43" s="75"/>
      <c r="D43" s="75"/>
      <c r="E43" s="76"/>
      <c r="F43" s="56"/>
    </row>
    <row r="44" spans="1:10" x14ac:dyDescent="0.3">
      <c r="B44" s="74"/>
      <c r="C44" s="75"/>
      <c r="D44" s="75"/>
      <c r="E44" s="76"/>
      <c r="F44" s="56"/>
    </row>
    <row r="46" spans="1:10" x14ac:dyDescent="0.3">
      <c r="G46" s="70"/>
      <c r="H46" s="70"/>
    </row>
    <row r="47" spans="1:10" x14ac:dyDescent="0.3">
      <c r="G47" s="70"/>
      <c r="H47" s="70"/>
    </row>
    <row r="48" spans="1:10" x14ac:dyDescent="0.3">
      <c r="G48" s="70"/>
      <c r="H48" s="70"/>
    </row>
  </sheetData>
  <mergeCells count="7">
    <mergeCell ref="G46:H46"/>
    <mergeCell ref="G47:H47"/>
    <mergeCell ref="G48:H48"/>
    <mergeCell ref="B41:E41"/>
    <mergeCell ref="B42:E42"/>
    <mergeCell ref="B43:E43"/>
    <mergeCell ref="B44:E44"/>
  </mergeCells>
  <printOptions headings="1"/>
  <pageMargins left="0.7" right="0.7" top="0.75" bottom="0.75" header="0.3" footer="0.3"/>
  <pageSetup paperSize="8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6e0a45-fd32-40ed-80d4-cdec3ea7ff6a" xsi:nil="true"/>
    <lcf76f155ced4ddcb4097134ff3c332f xmlns="279a2f54-69dd-49d2-b01f-2697235eba9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A22789012824E89256C5C375AB6CC" ma:contentTypeVersion="14" ma:contentTypeDescription="Create a new document." ma:contentTypeScope="" ma:versionID="8e20891abf050662339014aa7a3ae864">
  <xsd:schema xmlns:xsd="http://www.w3.org/2001/XMLSchema" xmlns:xs="http://www.w3.org/2001/XMLSchema" xmlns:p="http://schemas.microsoft.com/office/2006/metadata/properties" xmlns:ns2="279a2f54-69dd-49d2-b01f-2697235eba94" xmlns:ns3="a76e0a45-fd32-40ed-80d4-cdec3ea7ff6a" targetNamespace="http://schemas.microsoft.com/office/2006/metadata/properties" ma:root="true" ma:fieldsID="7f87dcb808cdc7db0aede3022356087a" ns2:_="" ns3:_="">
    <xsd:import namespace="279a2f54-69dd-49d2-b01f-2697235eba94"/>
    <xsd:import namespace="a76e0a45-fd32-40ed-80d4-cdec3ea7ff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9a2f54-69dd-49d2-b01f-2697235eb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93faed9-461e-4557-a51a-b9d9b0d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e0a45-fd32-40ed-80d4-cdec3ea7ff6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b4d4185-0883-415a-9880-5df070d96055}" ma:internalName="TaxCatchAll" ma:showField="CatchAllData" ma:web="a76e0a45-fd32-40ed-80d4-cdec3ea7ff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1A905D-0F82-4FF5-B945-CAC90E5B0238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76e0a45-fd32-40ed-80d4-cdec3ea7ff6a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279a2f54-69dd-49d2-b01f-2697235eba94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63CDDE-A940-44D3-9518-DCE5F3CEA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9a2f54-69dd-49d2-b01f-2697235eba94"/>
    <ds:schemaRef ds:uri="a76e0a45-fd32-40ed-80d4-cdec3ea7ff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624886-98F8-4C0F-ADCC-35BA8982878C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28870298-BAB0-476C-B32A-F3A0E3E1F5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MD</vt:lpstr>
      <vt:lpstr>Informazioni Progetto</vt:lpstr>
      <vt:lpstr>Strutturale</vt:lpstr>
      <vt:lpstr>Architettonico</vt:lpstr>
      <vt:lpstr>Impianti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Giulio Campiello</cp:lastModifiedBy>
  <cp:revision/>
  <dcterms:created xsi:type="dcterms:W3CDTF">2018-12-14T11:43:37Z</dcterms:created>
  <dcterms:modified xsi:type="dcterms:W3CDTF">2026-03-27T15:53:18Z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0x010100EC1A22789012824E89256C5C375AB6CC</vt:lpwstr>
  </property>
  <property fmtid="{D5CDD505-2E9C-101B-9397-08002B2CF9AE}" pid="3" name="BimCT.Renderer.Visible">
    <vt:lpwstr>false</vt:lpwstr>
  </property>
  <property fmtid="{D5CDD505-2E9C-101B-9397-08002B2CF9AE}" pid="4" name="BimCT.ModelTree.Width">
    <vt:lpwstr>500</vt:lpwstr>
  </property>
  <property fmtid="{D5CDD505-2E9C-101B-9397-08002B2CF9AE}" pid="5" name="BimCT.ModelTree.Visible">
    <vt:lpwstr>false</vt:lpwstr>
  </property>
  <property fmtid="{D5CDD505-2E9C-101B-9397-08002B2CF9AE}" pid="6" name="BimCT.Renderer.Width">
    <vt:lpwstr>600</vt:lpwstr>
  </property>
  <property fmtid="{D5CDD505-2E9C-101B-9397-08002B2CF9AE}" pid="7" name="BimCT.ModelTree.DockPosition">
    <vt:lpwstr>0</vt:lpwstr>
  </property>
  <property fmtid="{D5CDD505-2E9C-101B-9397-08002B2CF9AE}" pid="8" name="BimCT.Database.Id">
    <vt:lpwstr>b18f085e-b240-4cb1-b712-902816bd9cd1</vt:lpwstr>
  </property>
  <property fmtid="{D5CDD505-2E9C-101B-9397-08002B2CF9AE}" pid="9" name="BimCT.Renderer.XRay">
    <vt:lpwstr>true</vt:lpwstr>
  </property>
  <property fmtid="{D5CDD505-2E9C-101B-9397-08002B2CF9AE}" pid="10" name="BimCT.ModelTree.Height">
    <vt:lpwstr>1014</vt:lpwstr>
  </property>
  <property fmtid="{D5CDD505-2E9C-101B-9397-08002B2CF9AE}" pid="11" name="BimCT.ShowFPS">
    <vt:lpwstr>false</vt:lpwstr>
  </property>
  <property fmtid="{D5CDD505-2E9C-101B-9397-08002B2CF9AE}" pid="12" name="BimCT.Renderer.ShadingMode">
    <vt:lpwstr>5</vt:lpwstr>
  </property>
  <property fmtid="{D5CDD505-2E9C-101B-9397-08002B2CF9AE}" pid="13" name="BimCT.Renderer.Enhanced.Silhouettes">
    <vt:lpwstr>true</vt:lpwstr>
  </property>
  <property fmtid="{D5CDD505-2E9C-101B-9397-08002B2CF9AE}" pid="14" name="BimCT.Renderer.Height">
    <vt:lpwstr>1014</vt:lpwstr>
  </property>
  <property fmtid="{D5CDD505-2E9C-101B-9397-08002B2CF9AE}" pid="15" name="BimCT.Renderer.DockPosition">
    <vt:lpwstr>2</vt:lpwstr>
  </property>
  <property fmtid="{D5CDD505-2E9C-101B-9397-08002B2CF9AE}" pid="16" name="MediaServiceImageTags">
    <vt:lpwstr/>
  </property>
  <property fmtid="{D5CDD505-2E9C-101B-9397-08002B2CF9AE}" pid="17" name="WorkbookGuid">
    <vt:lpwstr>b42bdf9f-246d-40cb-84da-a51f9ca0ca15</vt:lpwstr>
  </property>
</Properties>
</file>